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37900\Desktop\DWG NACRTI\DNS IPP\Za izvedbooz Rzpis\"/>
    </mc:Choice>
  </mc:AlternateContent>
  <xr:revisionPtr revIDLastSave="0" documentId="13_ncr:1_{26022D5A-7B12-4916-9457-B125B37850C5}" xr6:coauthVersionLast="36" xr6:coauthVersionMax="36" xr10:uidLastSave="{00000000-0000-0000-0000-000000000000}"/>
  <bookViews>
    <workbookView xWindow="-120" yWindow="-120" windowWidth="29040" windowHeight="15720" xr2:uid="{00000000-000D-0000-FFFF-FFFF00000000}"/>
  </bookViews>
  <sheets>
    <sheet name="#SKUPNA REKAPITULACIJA" sheetId="13" r:id="rId1"/>
    <sheet name="#GO POPIS" sheetId="8" r:id="rId2"/>
    <sheet name="GO splošne opombe" sheetId="9" r:id="rId3"/>
    <sheet name="Zasteklitev" sheetId="10" r:id="rId4"/>
    <sheet name="#STROJ.POPIS" sheetId="16" r:id="rId5"/>
    <sheet name="Stroj.Splošno" sheetId="19" r:id="rId6"/>
    <sheet name="Stroj.Ogrevanje" sheetId="15" r:id="rId7"/>
    <sheet name="Stroj.Prezračevanje" sheetId="17" r:id="rId8"/>
    <sheet name="Stroj.VOKA" sheetId="18" r:id="rId9"/>
    <sheet name="#EL.POPIS" sheetId="27" r:id="rId10"/>
    <sheet name="El.Splošno" sheetId="28" r:id="rId11"/>
    <sheet name="El.Razsvet." sheetId="20" r:id="rId12"/>
    <sheet name="El.Moč+šib.tok" sheetId="23" r:id="rId13"/>
    <sheet name="El.Zasil.razsvet." sheetId="21" r:id="rId14"/>
    <sheet name="El.Razdelilniki" sheetId="22" r:id="rId15"/>
    <sheet name="El.Požar" sheetId="24" r:id="rId16"/>
    <sheet name="El.Kon.pristop" sheetId="25" r:id="rId17"/>
    <sheet name="El.multimedia" sheetId="26" r:id="rId18"/>
    <sheet name="#OPREMA POPIS" sheetId="32" r:id="rId19"/>
    <sheet name="Tipska opr." sheetId="34" r:id="rId20"/>
    <sheet name="Fitnes opr." sheetId="35" r:id="rId21"/>
    <sheet name="Projektirana opr." sheetId="33" r:id="rId22"/>
  </sheets>
  <externalReferences>
    <externalReference r:id="rId23"/>
    <externalReference r:id="rId24"/>
    <externalReference r:id="rId25"/>
    <externalReference r:id="rId26"/>
    <externalReference r:id="rId27"/>
    <externalReference r:id="rId28"/>
    <externalReference r:id="rId29"/>
  </externalReferences>
  <definedNames>
    <definedName name="__xlfn_SINGLE">NA()</definedName>
    <definedName name="_10Excel_BuiltIn_Print_Titles_2_1" localSheetId="18">[1]PREZRAČEVANJE!#REF!</definedName>
    <definedName name="_10Excel_BuiltIn_Print_Titles_2_1" localSheetId="4">[1]PREZRAČEVANJE!#REF!</definedName>
    <definedName name="_10Excel_BuiltIn_Print_Titles_2_1" localSheetId="20">[1]PREZRAČEVANJE!#REF!</definedName>
    <definedName name="_10Excel_BuiltIn_Print_Titles_2_1" localSheetId="21">[1]PREZRAČEVANJE!#REF!</definedName>
    <definedName name="_10Excel_BuiltIn_Print_Titles_2_1" localSheetId="6">[1]PREZRAČEVANJE!#REF!</definedName>
    <definedName name="_10Excel_BuiltIn_Print_Titles_2_1" localSheetId="7">[1]PREZRAČEVANJE!#REF!</definedName>
    <definedName name="_10Excel_BuiltIn_Print_Titles_2_1" localSheetId="5">[1]PREZRAČEVANJE!#REF!</definedName>
    <definedName name="_10Excel_BuiltIn_Print_Titles_2_1" localSheetId="8">[1]PREZRAČEVANJE!#REF!</definedName>
    <definedName name="_10Excel_BuiltIn_Print_Titles_2_1" localSheetId="19">[1]PREZRAČEVANJE!#REF!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BAZAP">[2]Osnova!$B$2</definedName>
    <definedName name="cena_skupaj_v__" localSheetId="6">#REF!</definedName>
    <definedName name="cena_skupaj_v__" localSheetId="7">#REF!</definedName>
    <definedName name="cena_skupaj_v__" localSheetId="5">#REF!</definedName>
    <definedName name="cena_skupaj_v__" localSheetId="8">#REF!</definedName>
    <definedName name="cena_skupaj_v__">#REF!</definedName>
    <definedName name="datnar">[2]Osnova!$F$11</definedName>
    <definedName name="DATUM">[2]Osnova!$B$8</definedName>
    <definedName name="dd">[3]OSNOVA!$B$36</definedName>
    <definedName name="DDV" localSheetId="4">[2]Osnova!$A$1</definedName>
    <definedName name="DDV" localSheetId="6">[2]Osnova!$A$1</definedName>
    <definedName name="DDV" localSheetId="7">[2]Osnova!$A$1</definedName>
    <definedName name="DDV" localSheetId="5">[2]Osnova!$A$1</definedName>
    <definedName name="DDV" localSheetId="8">[2]Osnova!$A$1</definedName>
    <definedName name="DDV">[4]OSNOVA!$B$40</definedName>
    <definedName name="Debelina1">"$#REF!.$D$#REF!:$D$#REF!"</definedName>
    <definedName name="DEL">[4]OSNOVA!$B$30</definedName>
    <definedName name="DELO">[2]Osnova!$B$22</definedName>
    <definedName name="DELOP">[5]Osnova!$E$27</definedName>
    <definedName name="DELOSK">[2]Osnova!$F$17</definedName>
    <definedName name="DELOSOBA">#REF!</definedName>
    <definedName name="DF">[4]OSNOVA!$B$38</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 localSheetId="1">'#GO POPIS'!$A$37:$F$53</definedName>
    <definedName name="Excel_BuiltIn_Print_Area" localSheetId="10">El.Splošno!$A$1:$E$11</definedName>
    <definedName name="Excel_BuiltIn_Print_Area" localSheetId="3">Zasteklitev!$A$37:$F$46</definedName>
    <definedName name="Excel_BuiltIn_Print_Area_1" localSheetId="18">#REF!</definedName>
    <definedName name="Excel_BuiltIn_Print_Area_1" localSheetId="4">"$#REF!.$A$1:$F$263"</definedName>
    <definedName name="Excel_BuiltIn_Print_Area_1" localSheetId="20">#REF!</definedName>
    <definedName name="Excel_BuiltIn_Print_Area_1" localSheetId="21">#REF!</definedName>
    <definedName name="Excel_BuiltIn_Print_Area_1" localSheetId="6">"$#REF!.$A$1:$F$263"</definedName>
    <definedName name="Excel_BuiltIn_Print_Area_1" localSheetId="7">"$#REF!.$A$1:$F$263"</definedName>
    <definedName name="Excel_BuiltIn_Print_Area_1" localSheetId="5">"$#REF!.$A$1:$F$263"</definedName>
    <definedName name="Excel_BuiltIn_Print_Area_1" localSheetId="8">"$#REF!.$A$1:$F$263"</definedName>
    <definedName name="Excel_BuiltIn_Print_Area_1" localSheetId="19">#REF!</definedName>
    <definedName name="Excel_BuiltIn_Print_Area_1">#REF!</definedName>
    <definedName name="Excel_BuiltIn_Print_Area_1_1">"$#REF!.$A$1:$G$14"</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 localSheetId="4">"$#REF!.$A$1:$E$97"</definedName>
    <definedName name="Excel_BuiltIn_Print_Area_2_1" localSheetId="6">"$#REF!.$A$1:$E$97"</definedName>
    <definedName name="Excel_BuiltIn_Print_Area_2_1" localSheetId="7">"$#REF!.$A$1:$E$97"</definedName>
    <definedName name="Excel_BuiltIn_Print_Area_2_1" localSheetId="5">"$#REF!.$A$1:$E$97"</definedName>
    <definedName name="Excel_BuiltIn_Print_Area_2_1" localSheetId="8">"$#REF!.$A$1:$E$97"</definedName>
    <definedName name="Excel_BuiltIn_Print_Area_2_1">#REF!</definedName>
    <definedName name="Excel_BuiltIn_Print_Area_2_1_1" localSheetId="18">#REF!</definedName>
    <definedName name="Excel_BuiltIn_Print_Area_2_1_1" localSheetId="4">#REF!</definedName>
    <definedName name="Excel_BuiltIn_Print_Area_2_1_1" localSheetId="20">#REF!</definedName>
    <definedName name="Excel_BuiltIn_Print_Area_2_1_1" localSheetId="21">#REF!</definedName>
    <definedName name="Excel_BuiltIn_Print_Area_2_1_1" localSheetId="6">#REF!</definedName>
    <definedName name="Excel_BuiltIn_Print_Area_2_1_1" localSheetId="7">#REF!</definedName>
    <definedName name="Excel_BuiltIn_Print_Area_2_1_1" localSheetId="5">#REF!</definedName>
    <definedName name="Excel_BuiltIn_Print_Area_2_1_1" localSheetId="8">#REF!</definedName>
    <definedName name="Excel_BuiltIn_Print_Area_2_1_1" localSheetId="19">#REF!</definedName>
    <definedName name="Excel_BuiltIn_Print_Area_2_1_1">#REF!</definedName>
    <definedName name="Excel_BuiltIn_Print_Area_3_1" localSheetId="18">#REF!</definedName>
    <definedName name="Excel_BuiltIn_Print_Area_3_1" localSheetId="4">#REF!</definedName>
    <definedName name="Excel_BuiltIn_Print_Area_3_1" localSheetId="20">#REF!</definedName>
    <definedName name="Excel_BuiltIn_Print_Area_3_1" localSheetId="21">#REF!</definedName>
    <definedName name="Excel_BuiltIn_Print_Area_3_1" localSheetId="6">#REF!</definedName>
    <definedName name="Excel_BuiltIn_Print_Area_3_1" localSheetId="7">#REF!</definedName>
    <definedName name="Excel_BuiltIn_Print_Area_3_1" localSheetId="5">#REF!</definedName>
    <definedName name="Excel_BuiltIn_Print_Area_3_1" localSheetId="8">#REF!</definedName>
    <definedName name="Excel_BuiltIn_Print_Area_3_1" localSheetId="19">#REF!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"$#REF!.$A$1:$F$326"</definedName>
    <definedName name="Excel_BuiltIn_Print_Area_5" localSheetId="4">"$#REF!.$A$1:$F$326"</definedName>
    <definedName name="Excel_BuiltIn_Print_Area_5" localSheetId="6">"$#REF!.$A$1:$F$326"</definedName>
    <definedName name="Excel_BuiltIn_Print_Area_5" localSheetId="7">"$#REF!.$A$1:$F$326"</definedName>
    <definedName name="Excel_BuiltIn_Print_Area_5" localSheetId="5">"$#REF!.$A$1:$F$326"</definedName>
    <definedName name="Excel_BuiltIn_Print_Area_5" localSheetId="8">"$#REF!.$A$1:$F$326"</definedName>
    <definedName name="Excel_BuiltIn_Print_Area_5">#REF!</definedName>
    <definedName name="Excel_BuiltIn_Print_Area_5_1" localSheetId="18">#REF!</definedName>
    <definedName name="Excel_BuiltIn_Print_Area_5_1" localSheetId="4">#REF!</definedName>
    <definedName name="Excel_BuiltIn_Print_Area_5_1" localSheetId="20">#REF!</definedName>
    <definedName name="Excel_BuiltIn_Print_Area_5_1" localSheetId="21">#REF!</definedName>
    <definedName name="Excel_BuiltIn_Print_Area_5_1" localSheetId="6">#REF!</definedName>
    <definedName name="Excel_BuiltIn_Print_Area_5_1" localSheetId="7">#REF!</definedName>
    <definedName name="Excel_BuiltIn_Print_Area_5_1" localSheetId="5">#REF!</definedName>
    <definedName name="Excel_BuiltIn_Print_Area_5_1" localSheetId="8">#REF!</definedName>
    <definedName name="Excel_BuiltIn_Print_Area_5_1" localSheetId="19">#REF!</definedName>
    <definedName name="Excel_BuiltIn_Print_Area_5_1">#REF!</definedName>
    <definedName name="Excel_BuiltIn_Print_Area_5_1_1" localSheetId="18">#REF!</definedName>
    <definedName name="Excel_BuiltIn_Print_Area_5_1_1" localSheetId="4">#REF!</definedName>
    <definedName name="Excel_BuiltIn_Print_Area_5_1_1" localSheetId="20">#REF!</definedName>
    <definedName name="Excel_BuiltIn_Print_Area_5_1_1" localSheetId="21">#REF!</definedName>
    <definedName name="Excel_BuiltIn_Print_Area_5_1_1" localSheetId="6">#REF!</definedName>
    <definedName name="Excel_BuiltIn_Print_Area_5_1_1" localSheetId="7">#REF!</definedName>
    <definedName name="Excel_BuiltIn_Print_Area_5_1_1" localSheetId="5">#REF!</definedName>
    <definedName name="Excel_BuiltIn_Print_Area_5_1_1" localSheetId="8">#REF!</definedName>
    <definedName name="Excel_BuiltIn_Print_Area_5_1_1" localSheetId="19">#REF!</definedName>
    <definedName name="Excel_BuiltIn_Print_Area_5_1_1">#REF!</definedName>
    <definedName name="Excel_BuiltIn_Print_Area_6">"$#REF!.$A$1:$F$326"</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 localSheetId="18">#REF!</definedName>
    <definedName name="Excel_BuiltIn_Print_Titles_2_1" localSheetId="4">"$#REF!.$A$1:$IV$5"</definedName>
    <definedName name="Excel_BuiltIn_Print_Titles_2_1" localSheetId="20">#REF!</definedName>
    <definedName name="Excel_BuiltIn_Print_Titles_2_1" localSheetId="21">#REF!</definedName>
    <definedName name="Excel_BuiltIn_Print_Titles_2_1" localSheetId="6">"$#REF!.$A$1:$IV$5"</definedName>
    <definedName name="Excel_BuiltIn_Print_Titles_2_1" localSheetId="7">"$#REF!.$A$1:$IV$5"</definedName>
    <definedName name="Excel_BuiltIn_Print_Titles_2_1" localSheetId="5">"$#REF!.$A$1:$IV$5"</definedName>
    <definedName name="Excel_BuiltIn_Print_Titles_2_1" localSheetId="8">"$#REF!.$A$1:$IV$5"</definedName>
    <definedName name="Excel_BuiltIn_Print_Titles_2_1" localSheetId="19">#REF!</definedName>
    <definedName name="Excel_BuiltIn_Print_Titles_2_1">#REF!</definedName>
    <definedName name="Excel_BuiltIn_Print_Titles_2_1_1" localSheetId="18">#REF!</definedName>
    <definedName name="Excel_BuiltIn_Print_Titles_2_1_1" localSheetId="4">#REF!</definedName>
    <definedName name="Excel_BuiltIn_Print_Titles_2_1_1" localSheetId="20">#REF!</definedName>
    <definedName name="Excel_BuiltIn_Print_Titles_2_1_1" localSheetId="21">#REF!</definedName>
    <definedName name="Excel_BuiltIn_Print_Titles_2_1_1" localSheetId="6">#REF!</definedName>
    <definedName name="Excel_BuiltIn_Print_Titles_2_1_1" localSheetId="7">#REF!</definedName>
    <definedName name="Excel_BuiltIn_Print_Titles_2_1_1" localSheetId="5">#REF!</definedName>
    <definedName name="Excel_BuiltIn_Print_Titles_2_1_1" localSheetId="8">#REF!</definedName>
    <definedName name="Excel_BuiltIn_Print_Titles_2_1_1" localSheetId="19">#REF!</definedName>
    <definedName name="Excel_BuiltIn_Print_Titles_2_1_1">#REF!</definedName>
    <definedName name="Excel_BuiltIn_Print_Titles_3">"$#REF!.$A$1:$IV$5"</definedName>
    <definedName name="Excel_BuiltIn_Print_Titles_3_1">"$#REF!.$A$1:$AMJ$3"</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FFF">#REF!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[5]Osnova!$E$26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ZN">[4]OSNOVA!$B$32</definedName>
    <definedName name="PDELO">[2]Ponudba!$N$457</definedName>
    <definedName name="PMATERIAL">[2]Ponudba!$M$457</definedName>
    <definedName name="_xlnm.Print_Area" localSheetId="1">'#GO POPIS'!$A$1:$G$160</definedName>
    <definedName name="_xlnm.Print_Area" localSheetId="18">'#OPREMA POPIS'!$B$1:$E$16</definedName>
    <definedName name="_xlnm.Print_Area" localSheetId="16">El.Kon.pristop!$A$1:$F$28</definedName>
    <definedName name="_xlnm.Print_Area" localSheetId="12">'El.Moč+šib.tok'!$A$1:$G$91</definedName>
    <definedName name="_xlnm.Print_Area" localSheetId="17">El.multimedia!$A$1:$F$24</definedName>
    <definedName name="_xlnm.Print_Area" localSheetId="15">El.Požar!$A$1:$F$31</definedName>
    <definedName name="_xlnm.Print_Area" localSheetId="14">El.Razdelilniki!$A$1:$F$47</definedName>
    <definedName name="_xlnm.Print_Area" localSheetId="11">El.Razsvet.!$A$1:$F$45</definedName>
    <definedName name="_xlnm.Print_Area" localSheetId="10">El.Splošno!$A$1:$E$13</definedName>
    <definedName name="_xlnm.Print_Area" localSheetId="13">El.Zasil.razsvet.!$A$1:$F$37</definedName>
    <definedName name="_xlnm.Print_Area" localSheetId="20">'Fitnes opr.'!$B$2:$G$38</definedName>
    <definedName name="_xlnm.Print_Area" localSheetId="2">'GO splošne opombe'!$A$1:$B$161</definedName>
    <definedName name="_xlnm.Print_Area" localSheetId="21">'Projektirana opr.'!$A$1:$H$73</definedName>
    <definedName name="_xlnm.Print_Area" localSheetId="19">'Tipska opr.'!$B$2:$G$66</definedName>
    <definedName name="_xlnm.Print_Area" localSheetId="3">Zasteklitev!$A$1:$F$68</definedName>
    <definedName name="RABP">[6]Osnova!$I$19</definedName>
    <definedName name="RABSTN">[6]Osnova!$I$13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_xlnm.Print_Titles" localSheetId="18">'#OPREMA POPIS'!$1:$4</definedName>
    <definedName name="_xlnm.Print_Titles" localSheetId="4">'#STROJ.POPIS'!$1:$5</definedName>
    <definedName name="_xlnm.Print_Titles" localSheetId="6">Stroj.Ogrevanje!$1:$5</definedName>
    <definedName name="_xlnm.Print_Titles" localSheetId="7">Stroj.Prezračevanje!$1:$5</definedName>
    <definedName name="_xlnm.Print_Titles" localSheetId="5">Stroj.Splošno!$1:$5</definedName>
    <definedName name="_xlnm.Print_Titles" localSheetId="8">Stroj.VOKA!$1:$5</definedName>
    <definedName name="URA">[2]Osnova!$B$6</definedName>
    <definedName name="VARIANTA">[2]Osnova!$B$13</definedName>
    <definedName name="Visina">"$#REF!.$D$100:$D$110"</definedName>
    <definedName name="ZAVAROVANJA">[2]Osnova!$N$3:$N$10</definedName>
  </definedNames>
  <calcPr calcId="191029"/>
</workbook>
</file>

<file path=xl/calcChain.xml><?xml version="1.0" encoding="utf-8"?>
<calcChain xmlns="http://schemas.openxmlformats.org/spreadsheetml/2006/main">
  <c r="B11" i="32" l="1"/>
  <c r="B10" i="32"/>
  <c r="F40" i="8" l="1"/>
  <c r="G8" i="35" l="1"/>
  <c r="G10" i="35"/>
  <c r="G12" i="35"/>
  <c r="G14" i="35"/>
  <c r="G16" i="35"/>
  <c r="G18" i="35"/>
  <c r="G20" i="35"/>
  <c r="G22" i="35"/>
  <c r="G24" i="35"/>
  <c r="G26" i="35"/>
  <c r="G28" i="35"/>
  <c r="G30" i="35"/>
  <c r="G32" i="35"/>
  <c r="G18" i="34"/>
  <c r="G20" i="34"/>
  <c r="G22" i="34"/>
  <c r="G24" i="34"/>
  <c r="G26" i="34"/>
  <c r="G28" i="34"/>
  <c r="G30" i="34"/>
  <c r="G32" i="34"/>
  <c r="G38" i="34"/>
  <c r="G40" i="34"/>
  <c r="G42" i="34"/>
  <c r="G48" i="34"/>
  <c r="G50" i="34"/>
  <c r="G52" i="34"/>
  <c r="G54" i="34"/>
  <c r="G56" i="34"/>
  <c r="G58" i="34"/>
  <c r="G60" i="34"/>
  <c r="G23" i="33"/>
  <c r="G25" i="33"/>
  <c r="G26" i="33"/>
  <c r="G28" i="33"/>
  <c r="G30" i="33"/>
  <c r="G32" i="33"/>
  <c r="G34" i="33"/>
  <c r="G36" i="33"/>
  <c r="G38" i="33"/>
  <c r="G40" i="33"/>
  <c r="G42" i="33"/>
  <c r="G44" i="33"/>
  <c r="G46" i="33"/>
  <c r="G48" i="33"/>
  <c r="G50" i="33"/>
  <c r="G52" i="33"/>
  <c r="G54" i="33"/>
  <c r="G56" i="33"/>
  <c r="G58" i="33"/>
  <c r="G60" i="33"/>
  <c r="G62" i="33"/>
  <c r="G64" i="33"/>
  <c r="G66" i="33"/>
  <c r="G68" i="33"/>
  <c r="G70" i="33"/>
  <c r="G44" i="34" l="1"/>
  <c r="G34" i="34"/>
  <c r="G73" i="33"/>
  <c r="E10" i="32" s="1"/>
  <c r="G34" i="35"/>
  <c r="E12" i="32" s="1"/>
  <c r="G63" i="34"/>
  <c r="G37" i="35"/>
  <c r="G65" i="34" l="1"/>
  <c r="G3" i="33" s="1"/>
  <c r="G2" i="33"/>
  <c r="E11" i="32" l="1"/>
  <c r="E14" i="32" s="1"/>
  <c r="E15" i="32" s="1"/>
  <c r="E16" i="32" s="1"/>
  <c r="G4" i="33"/>
  <c r="E9" i="13"/>
  <c r="A4" i="27"/>
  <c r="B4" i="27"/>
  <c r="A5" i="27"/>
  <c r="B5" i="27"/>
  <c r="B8" i="27"/>
  <c r="A11" i="27"/>
  <c r="B11" i="27"/>
  <c r="A13" i="27"/>
  <c r="B14" i="27"/>
  <c r="B17" i="27"/>
  <c r="B20" i="27"/>
  <c r="F10" i="26"/>
  <c r="F11" i="26"/>
  <c r="F12" i="26"/>
  <c r="F14" i="26"/>
  <c r="F16" i="26"/>
  <c r="F18" i="26"/>
  <c r="F20" i="26"/>
  <c r="F22" i="26"/>
  <c r="F9" i="25"/>
  <c r="F10" i="25"/>
  <c r="F11" i="25"/>
  <c r="F13" i="25"/>
  <c r="F14" i="25"/>
  <c r="F15" i="25"/>
  <c r="F16" i="25"/>
  <c r="F17" i="25"/>
  <c r="F18" i="25"/>
  <c r="F21" i="25"/>
  <c r="F22" i="25"/>
  <c r="F23" i="25"/>
  <c r="F26" i="25"/>
  <c r="F9" i="24"/>
  <c r="F11" i="24"/>
  <c r="F13" i="24"/>
  <c r="F15" i="24"/>
  <c r="F17" i="24"/>
  <c r="F19" i="24"/>
  <c r="F21" i="24"/>
  <c r="F23" i="24"/>
  <c r="D26" i="24"/>
  <c r="D29" i="24" s="1"/>
  <c r="F29" i="24" s="1"/>
  <c r="F26" i="24"/>
  <c r="F5" i="23"/>
  <c r="F18" i="23"/>
  <c r="F31" i="23"/>
  <c r="F34" i="23"/>
  <c r="F35" i="23"/>
  <c r="F36" i="23"/>
  <c r="F37" i="23"/>
  <c r="F38" i="23"/>
  <c r="F41" i="23"/>
  <c r="F42" i="23"/>
  <c r="F43" i="23"/>
  <c r="F46" i="23"/>
  <c r="F47" i="23"/>
  <c r="F48" i="23"/>
  <c r="F49" i="23"/>
  <c r="D50" i="23"/>
  <c r="F50" i="23" s="1"/>
  <c r="F53" i="23"/>
  <c r="F54" i="23"/>
  <c r="D57" i="23"/>
  <c r="F57" i="23" s="1"/>
  <c r="D58" i="23"/>
  <c r="F58" i="23"/>
  <c r="D59" i="23"/>
  <c r="F59" i="23" s="1"/>
  <c r="F60" i="23"/>
  <c r="D61" i="23"/>
  <c r="F61" i="23"/>
  <c r="D62" i="23"/>
  <c r="F62" i="23"/>
  <c r="F63" i="23"/>
  <c r="F64" i="23"/>
  <c r="F65" i="23"/>
  <c r="F68" i="23"/>
  <c r="F69" i="23"/>
  <c r="F70" i="23"/>
  <c r="F71" i="23"/>
  <c r="F74" i="23"/>
  <c r="F75" i="23"/>
  <c r="F78" i="23"/>
  <c r="F79" i="23"/>
  <c r="F80" i="23"/>
  <c r="F81" i="23"/>
  <c r="F86" i="23"/>
  <c r="F88" i="23"/>
  <c r="F19" i="22"/>
  <c r="F37" i="22"/>
  <c r="F45" i="22"/>
  <c r="F9" i="21"/>
  <c r="F13" i="21"/>
  <c r="F16" i="21"/>
  <c r="F20" i="21"/>
  <c r="F24" i="21"/>
  <c r="F28" i="21"/>
  <c r="D32" i="21"/>
  <c r="F32" i="21"/>
  <c r="D33" i="21"/>
  <c r="F33" i="21"/>
  <c r="F34" i="21"/>
  <c r="F35" i="21"/>
  <c r="F5" i="20"/>
  <c r="F6" i="20"/>
  <c r="F8" i="20"/>
  <c r="F9" i="20"/>
  <c r="F11" i="20"/>
  <c r="F12" i="20"/>
  <c r="F13" i="20"/>
  <c r="F14" i="20"/>
  <c r="F16" i="20"/>
  <c r="F17" i="20"/>
  <c r="F18" i="20"/>
  <c r="F20" i="20"/>
  <c r="F21" i="20"/>
  <c r="F22" i="20"/>
  <c r="F25" i="20"/>
  <c r="F26" i="20"/>
  <c r="F29" i="20"/>
  <c r="F31" i="20"/>
  <c r="F33" i="20"/>
  <c r="F36" i="20"/>
  <c r="F37" i="20"/>
  <c r="F38" i="20"/>
  <c r="F39" i="20"/>
  <c r="F42" i="20"/>
  <c r="F43" i="20"/>
  <c r="E47" i="22" l="1"/>
  <c r="E8" i="27" s="1"/>
  <c r="F24" i="26"/>
  <c r="E20" i="27" s="1"/>
  <c r="F28" i="25"/>
  <c r="E17" i="27" s="1"/>
  <c r="F31" i="24"/>
  <c r="E14" i="27" s="1"/>
  <c r="F37" i="21"/>
  <c r="E5" i="27" s="1"/>
  <c r="F45" i="20"/>
  <c r="E4" i="27" s="1"/>
  <c r="F90" i="23"/>
  <c r="E11" i="27" s="1"/>
  <c r="E22" i="27" l="1"/>
  <c r="E8" i="13" s="1"/>
  <c r="A10" i="19"/>
  <c r="A12" i="19" s="1"/>
  <c r="G10" i="19"/>
  <c r="G12" i="19"/>
  <c r="G14" i="19"/>
  <c r="G19" i="19"/>
  <c r="G22" i="19"/>
  <c r="G24" i="19"/>
  <c r="G26" i="19"/>
  <c r="G28" i="19"/>
  <c r="G30" i="19"/>
  <c r="A11" i="18"/>
  <c r="B11" i="18"/>
  <c r="A12" i="18"/>
  <c r="B12" i="18"/>
  <c r="A13" i="18"/>
  <c r="B13" i="18"/>
  <c r="A24" i="18"/>
  <c r="G24" i="18"/>
  <c r="A30" i="18"/>
  <c r="G32" i="18"/>
  <c r="G33" i="18"/>
  <c r="G34" i="18"/>
  <c r="A36" i="18"/>
  <c r="G44" i="18"/>
  <c r="G45" i="18"/>
  <c r="G46" i="18"/>
  <c r="G49" i="18"/>
  <c r="G50" i="18"/>
  <c r="G54" i="18"/>
  <c r="G57" i="18"/>
  <c r="G60" i="18"/>
  <c r="G61" i="18"/>
  <c r="G62" i="18"/>
  <c r="G64" i="18"/>
  <c r="G67" i="18"/>
  <c r="G71" i="18"/>
  <c r="G83" i="18"/>
  <c r="G88" i="18"/>
  <c r="G92" i="18"/>
  <c r="G94" i="18"/>
  <c r="G96" i="18"/>
  <c r="G105" i="18"/>
  <c r="G106" i="18"/>
  <c r="G107" i="18"/>
  <c r="G110" i="18"/>
  <c r="G112" i="18"/>
  <c r="G117" i="18"/>
  <c r="G119" i="18"/>
  <c r="G121" i="18"/>
  <c r="G144" i="18"/>
  <c r="G152" i="18"/>
  <c r="G160" i="18"/>
  <c r="G169" i="18"/>
  <c r="G178" i="18"/>
  <c r="G188" i="18"/>
  <c r="G198" i="18"/>
  <c r="G204" i="18"/>
  <c r="G210" i="18"/>
  <c r="G217" i="18"/>
  <c r="G223" i="18"/>
  <c r="G229" i="18"/>
  <c r="G238" i="18"/>
  <c r="A9" i="17"/>
  <c r="A14" i="17" s="1"/>
  <c r="G12" i="17"/>
  <c r="G14" i="17"/>
  <c r="G18" i="17"/>
  <c r="G19" i="17"/>
  <c r="G20" i="17"/>
  <c r="G21" i="17"/>
  <c r="G23" i="17"/>
  <c r="G29" i="17"/>
  <c r="G30" i="17"/>
  <c r="G34" i="17"/>
  <c r="G35" i="17"/>
  <c r="G36" i="17"/>
  <c r="G37" i="17"/>
  <c r="G39" i="17"/>
  <c r="G44" i="17"/>
  <c r="G45" i="17"/>
  <c r="G47" i="17"/>
  <c r="G49" i="17"/>
  <c r="G51" i="17"/>
  <c r="B12" i="16"/>
  <c r="B13" i="16"/>
  <c r="B14" i="16"/>
  <c r="B15" i="16"/>
  <c r="A9" i="15"/>
  <c r="A16" i="15" s="1"/>
  <c r="G11" i="15"/>
  <c r="G12" i="15"/>
  <c r="G13" i="15"/>
  <c r="G14" i="15"/>
  <c r="G21" i="15"/>
  <c r="G22" i="15"/>
  <c r="G23" i="15"/>
  <c r="G24" i="15"/>
  <c r="G26" i="15"/>
  <c r="G28" i="15"/>
  <c r="G30" i="15"/>
  <c r="G33" i="15"/>
  <c r="G61" i="15"/>
  <c r="G65" i="15"/>
  <c r="G67" i="15"/>
  <c r="G53" i="17" l="1"/>
  <c r="F13" i="16" s="1"/>
  <c r="G99" i="18"/>
  <c r="G11" i="18" s="1"/>
  <c r="G124" i="18"/>
  <c r="G12" i="18" s="1"/>
  <c r="G240" i="18"/>
  <c r="G13" i="18" s="1"/>
  <c r="G69" i="15"/>
  <c r="F12" i="16" s="1"/>
  <c r="G32" i="19"/>
  <c r="F15" i="16" s="1"/>
  <c r="A14" i="19"/>
  <c r="A17" i="19"/>
  <c r="A19" i="19" s="1"/>
  <c r="A52" i="18"/>
  <c r="A16" i="17"/>
  <c r="A20" i="17" s="1"/>
  <c r="A26" i="15"/>
  <c r="A28" i="15" s="1"/>
  <c r="G14" i="18" l="1"/>
  <c r="F14" i="16" s="1"/>
  <c r="F16" i="16" s="1"/>
  <c r="E7" i="13" s="1"/>
  <c r="A23" i="17"/>
  <c r="A27" i="17" s="1"/>
  <c r="A22" i="19"/>
  <c r="A56" i="18"/>
  <c r="A59" i="18"/>
  <c r="A30" i="15"/>
  <c r="A33" i="15"/>
  <c r="A32" i="17" l="1"/>
  <c r="A39" i="17"/>
  <c r="A43" i="17" s="1"/>
  <c r="A24" i="19"/>
  <c r="A64" i="18"/>
  <c r="A61" i="15"/>
  <c r="A64" i="15" s="1"/>
  <c r="A67" i="15" s="1"/>
  <c r="A47" i="17" l="1"/>
  <c r="A49" i="17" s="1"/>
  <c r="A26" i="19"/>
  <c r="A28" i="19" s="1"/>
  <c r="A67" i="18"/>
  <c r="A51" i="17" l="1"/>
  <c r="A30" i="19"/>
  <c r="A83" i="18"/>
  <c r="A71" i="18"/>
  <c r="A88" i="18" l="1"/>
  <c r="A92" i="18" l="1"/>
  <c r="A94" i="18" l="1"/>
  <c r="A96" i="18" s="1"/>
  <c r="A104" i="18" s="1"/>
  <c r="A109" i="18" s="1"/>
  <c r="A112" i="18" s="1"/>
  <c r="A117" i="18" s="1"/>
  <c r="A119" i="18" s="1"/>
  <c r="A121" i="18" s="1"/>
  <c r="A138" i="18" s="1"/>
  <c r="A146" i="18" s="1"/>
  <c r="A154" i="18" s="1"/>
  <c r="A162" i="18" s="1"/>
  <c r="A181" i="18" l="1"/>
  <c r="A171" i="18"/>
  <c r="A190" i="18" l="1"/>
  <c r="A200" i="18" s="1"/>
  <c r="A206" i="18" s="1"/>
  <c r="A212" i="18" s="1"/>
  <c r="A219" i="18" s="1"/>
  <c r="A225" i="18" s="1"/>
  <c r="A231" i="18" s="1"/>
  <c r="F106" i="8" l="1"/>
  <c r="F122" i="8"/>
  <c r="F46" i="10" l="1"/>
  <c r="F65" i="10"/>
  <c r="F45" i="10"/>
  <c r="F21" i="10" l="1"/>
  <c r="F42" i="10"/>
  <c r="F13" i="10" s="1"/>
  <c r="F20" i="10"/>
  <c r="F47" i="10"/>
  <c r="F14" i="10" s="1"/>
  <c r="F67" i="10"/>
  <c r="F19" i="10" s="1"/>
  <c r="F51" i="10"/>
  <c r="F15" i="10" s="1"/>
  <c r="F23" i="10"/>
  <c r="F22" i="10"/>
  <c r="F16" i="10" l="1"/>
  <c r="F24" i="10"/>
  <c r="E26" i="10" l="1"/>
  <c r="F26" i="10" s="1"/>
  <c r="F28" i="10" s="1"/>
  <c r="F110" i="8" l="1"/>
  <c r="F109" i="8"/>
  <c r="F126" i="8"/>
  <c r="F148" i="8"/>
  <c r="F147" i="8"/>
  <c r="D146" i="8"/>
  <c r="F146" i="8" s="1"/>
  <c r="F139" i="8"/>
  <c r="F137" i="8"/>
  <c r="F136" i="8"/>
  <c r="F134" i="8"/>
  <c r="F121" i="8"/>
  <c r="F149" i="8" l="1"/>
  <c r="F117" i="8" l="1"/>
  <c r="F116" i="8"/>
  <c r="F54" i="8"/>
  <c r="F107" i="8"/>
  <c r="F105" i="8" l="1"/>
  <c r="F104" i="8"/>
  <c r="F103" i="8"/>
  <c r="F84" i="8"/>
  <c r="F83" i="8"/>
  <c r="F82" i="8"/>
  <c r="F81" i="8"/>
  <c r="F80" i="8"/>
  <c r="F79" i="8"/>
  <c r="F78" i="8"/>
  <c r="F77" i="8"/>
  <c r="F76" i="8"/>
  <c r="F75" i="8"/>
  <c r="F74" i="8"/>
  <c r="F73" i="8"/>
  <c r="F72" i="8"/>
  <c r="F71" i="8"/>
  <c r="F70" i="8"/>
  <c r="F69" i="8"/>
  <c r="F68" i="8"/>
  <c r="F67" i="8"/>
  <c r="F66" i="8"/>
  <c r="F65" i="8"/>
  <c r="F64" i="8"/>
  <c r="F63" i="8"/>
  <c r="F55" i="8"/>
  <c r="F53" i="8"/>
  <c r="F52" i="8"/>
  <c r="F51" i="8"/>
  <c r="F50" i="8"/>
  <c r="F46" i="8"/>
  <c r="F152" i="8"/>
  <c r="F119" i="8"/>
  <c r="F43" i="8"/>
  <c r="F41" i="8"/>
  <c r="F155" i="8"/>
  <c r="F154" i="8"/>
  <c r="F153" i="8"/>
  <c r="F115" i="8"/>
  <c r="F59" i="8"/>
  <c r="F58" i="8"/>
  <c r="F57" i="8"/>
  <c r="F56" i="8"/>
  <c r="F45" i="8"/>
  <c r="F44" i="8"/>
  <c r="F111" i="8" l="1"/>
  <c r="F60" i="8"/>
  <c r="F156" i="8"/>
  <c r="F47" i="8"/>
  <c r="F140" i="8" l="1"/>
  <c r="F138" i="8"/>
  <c r="F135" i="8"/>
  <c r="F133" i="8"/>
  <c r="F125" i="8"/>
  <c r="F124" i="8"/>
  <c r="F123" i="8"/>
  <c r="F120" i="8"/>
  <c r="F118" i="8"/>
  <c r="F87" i="8"/>
  <c r="F86" i="8"/>
  <c r="F85" i="8"/>
  <c r="F127" i="8" l="1"/>
  <c r="F20" i="8" s="1"/>
  <c r="F141" i="8"/>
  <c r="F21" i="8" s="1"/>
  <c r="F88" i="8"/>
  <c r="F15" i="8" s="1"/>
  <c r="F14" i="8"/>
  <c r="F22" i="8"/>
  <c r="F23" i="8"/>
  <c r="F19" i="8"/>
  <c r="F13" i="8"/>
  <c r="F24" i="8" l="1"/>
  <c r="F16" i="8"/>
  <c r="E26" i="8" l="1"/>
  <c r="F26" i="8" s="1"/>
  <c r="F28" i="8" s="1"/>
  <c r="E6" i="13" s="1"/>
  <c r="E11" i="13" s="1"/>
</calcChain>
</file>

<file path=xl/sharedStrings.xml><?xml version="1.0" encoding="utf-8"?>
<sst xmlns="http://schemas.openxmlformats.org/spreadsheetml/2006/main" count="1746" uniqueCount="988">
  <si>
    <t>m2</t>
  </si>
  <si>
    <t>kos</t>
  </si>
  <si>
    <t>kpl</t>
  </si>
  <si>
    <t>REKAPITULACIJA</t>
  </si>
  <si>
    <t xml:space="preserve">A </t>
  </si>
  <si>
    <t xml:space="preserve">GRADBENA DELA </t>
  </si>
  <si>
    <t>A1</t>
  </si>
  <si>
    <t>A2</t>
  </si>
  <si>
    <t>A3</t>
  </si>
  <si>
    <t>Zidarska dela</t>
  </si>
  <si>
    <t>GRADBENA DELA - skupaj</t>
  </si>
  <si>
    <t>B</t>
  </si>
  <si>
    <t>OBRTNIŠKA DELA</t>
  </si>
  <si>
    <t>B2</t>
  </si>
  <si>
    <t>B3</t>
  </si>
  <si>
    <t>B4</t>
  </si>
  <si>
    <t>Suhomontažna dela in obloge</t>
  </si>
  <si>
    <t>B5</t>
  </si>
  <si>
    <t>Keramičarska dela</t>
  </si>
  <si>
    <t>Tlakarska dela</t>
  </si>
  <si>
    <t>Slikopleskarska dela</t>
  </si>
  <si>
    <t>OBRTNIŠKA DELA - skupaj</t>
  </si>
  <si>
    <t xml:space="preserve">razna dodatna in nepredvidena dela </t>
  </si>
  <si>
    <t>GRADBENO OBRTNIŠKA DELA SKUPAJ BREZ DDV</t>
  </si>
  <si>
    <t xml:space="preserve">A1  </t>
  </si>
  <si>
    <t>1</t>
  </si>
  <si>
    <t>2</t>
  </si>
  <si>
    <t>3</t>
  </si>
  <si>
    <t>4</t>
  </si>
  <si>
    <t>5</t>
  </si>
  <si>
    <t xml:space="preserve">A2 </t>
  </si>
  <si>
    <t>1a</t>
  </si>
  <si>
    <t>2a</t>
  </si>
  <si>
    <t>2b</t>
  </si>
  <si>
    <t>3a</t>
  </si>
  <si>
    <t>3b</t>
  </si>
  <si>
    <t>1b</t>
  </si>
  <si>
    <t>1c</t>
  </si>
  <si>
    <t>m1</t>
  </si>
  <si>
    <t>1d</t>
  </si>
  <si>
    <t>1e</t>
  </si>
  <si>
    <t>4a</t>
  </si>
  <si>
    <t>5a</t>
  </si>
  <si>
    <t>5b</t>
  </si>
  <si>
    <t xml:space="preserve">ZIDARSKA DELA  </t>
  </si>
  <si>
    <t xml:space="preserve">1 </t>
  </si>
  <si>
    <t>Sestave so navedene iz spodnjega sloja proti zgornjemu sloju.</t>
  </si>
  <si>
    <t>V ceni je zajeti izvedbo in tesnjenje vseh delovnih stikov/dilatacij.</t>
  </si>
  <si>
    <t>Razna zidarska dela. Obračun po dejanskih stroških z vpisom v gradbeni dnevnik s potrditvijo nadzora/naročnika.</t>
  </si>
  <si>
    <t>NK</t>
  </si>
  <si>
    <t>ur</t>
  </si>
  <si>
    <t>PK</t>
  </si>
  <si>
    <t>KV</t>
  </si>
  <si>
    <t>ZIDARSKA DELA SKUPAJ:</t>
  </si>
  <si>
    <t>B1</t>
  </si>
  <si>
    <t>1a1</t>
  </si>
  <si>
    <t>1a2</t>
  </si>
  <si>
    <t>STAVBNO POHIŠTVO IN ZASTEKLITVE</t>
  </si>
  <si>
    <t>Izdelava, dobava in montaža stavbnega pohištva, po specifikacijah v shemah, ki so sestavni del tega popisa.</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</si>
  <si>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</si>
  <si>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</si>
  <si>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</si>
  <si>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</si>
  <si>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</si>
  <si>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</si>
  <si>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SUHOMONTAŽNA DELA IN OBLOGE</t>
  </si>
  <si>
    <t>Dobava in vgardnja revizijskih vratic in loput suhomontažnih sten in stropov, po sistemu kot npr Revizijske lopute KNAUF REVO ali enakovredno, z vsemi izrezi in ojačitvami konstrukcije stene oz stropa. Tip revizijske lopute glede na tip stene oz obloge</t>
  </si>
  <si>
    <t>300 x 300 mm</t>
  </si>
  <si>
    <t>600 x 600 mm</t>
  </si>
  <si>
    <t>SUHOMONTAŽNA DELA IN OBLOGE SKUPAJ:</t>
  </si>
  <si>
    <t>KERAMIČARSKA DELA</t>
  </si>
  <si>
    <t>Polaganje keramike po načrtu keramike in izhodiščih polaganja. Keramika v naklonih oz ravninah po projektu.</t>
  </si>
  <si>
    <t>Podana neto tlorisna površina tlaka</t>
  </si>
  <si>
    <t xml:space="preserve">2 </t>
  </si>
  <si>
    <t>KERAMIČARSKA DELA SKUPAJ:</t>
  </si>
  <si>
    <t>TLAKARSKA DELA</t>
  </si>
  <si>
    <t>OP:</t>
  </si>
  <si>
    <t>TLAKARSKA DELA SKUPAJ:</t>
  </si>
  <si>
    <t>SLIKOPLESKARSKA DELA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</si>
  <si>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</si>
  <si>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</si>
  <si>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Barva se mora dobro sprijemati s podlago, površina izvedenega premaza mora biti enakomerne strukture in ne sme menjati tona barve. Nanaša se na podlago pripravljeno po navodilu proizvajalca barve.</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</si>
  <si>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</si>
  <si>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V ceni postavk je poleg dela in materiala, potrebno zajeti tudi, ustrezno pripravo podlage za kvalitetno izvedbo, izvedbo vseh potrebnih zaščit  z dobavo zaščitnega materiala, čiščenje in odvoz odpadkov,....</t>
  </si>
  <si>
    <t>SLIKOPLESKARSKA DELA SKUPAJ:</t>
  </si>
  <si>
    <t>SPLOŠNE OPOMBE</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</si>
  <si>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</si>
  <si>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 xml:space="preserve">Izdelavo ponudb in izvedbo projekta je potrebno izdelati skladno z načrtom. Načrt je potrebno upoštevati v celoti (risbe, opisi in popisi). </t>
  </si>
  <si>
    <t>Pri izdelavi ponudbe je upoštevati vsa določila gradbene pogodbe iz razpisne dokumentacije.</t>
  </si>
  <si>
    <t>V primeru tiskarskih napak in morebitnih neskladij v projektu, je ponudnik ali izvajalec dolžan na to opozoriti odgovornega projektanta.</t>
  </si>
  <si>
    <t>Ponudnik ali izvajalec je dolžan pred pričetkom del pregledati dokumentacijo in opozoriti na morebitno tehnično pomanjkljivost izvedbenih detajlov, risb, opisov ali popisov. Predloge potrdita odgovorni projektant in vodja nadzora.</t>
  </si>
  <si>
    <t>V sklop izvajalčeve ponudbe sodijo vsi montažni načrti, ki jih pred izvedbo glede tehnične pravilnosti, zahtevane kakovosti in izgleda potrdi odgovorni projektant.</t>
  </si>
  <si>
    <t>Kjer ni opredeljenega izvedbenega industrijskega detajla ali izdelka, ga mora izvajalec pred izvedbo predstaviti, izbor potrdita odgovorni projektant in odgovorni nadzornik.</t>
  </si>
  <si>
    <t>Izvajalec je dolžan poskrbeti, da so vgrajeni materiali in rešitve skladne z zakonodajo in smernicami!</t>
  </si>
  <si>
    <t>Izvajalec je za vsa področja dela dolžan spoštovati veljavno zakonodajo tudi v primerih sprememb zakonov in pravilnikov v času izvajanja pogodbenih del.</t>
  </si>
  <si>
    <t>V ceni pogodbenih postavke je zajeti:</t>
  </si>
  <si>
    <t xml:space="preserve">Izdelavo podrobnega izvedbenega terminskega in finančnega plana izvedbe del, ki ju mora naročniku predložiti v pregled in potrditev v roku, ki je opredeljen v pogodbi, ki je sestavni del razpisne dokumentacije. </t>
  </si>
  <si>
    <t>Izvajanje stalnega vnosa sprememb in izvedenih rešitev v načrte PZI za potrebe izdelave PID.</t>
  </si>
  <si>
    <r>
      <t xml:space="preserve">Organizacijo gradbišča na lastne stroške z vsemi zahtevanimi določili v razpisni dokumentaciji, naročniku oz. nadzorniku posredovati potrebne podatke za prijavo gradbišča inšpektoratu RS, zakoličiti objekt, izdelati z varnostnim načrtom in </t>
    </r>
    <r>
      <rPr>
        <sz val="10"/>
        <rFont val="Arial"/>
        <family val="2"/>
        <charset val="238"/>
      </rPr>
      <t>elaboratom organizacije gradbišča in izvajanja del z vidika varnosti zračnega prometa</t>
    </r>
    <r>
      <rPr>
        <sz val="10"/>
        <color indexed="8"/>
        <rFont val="Arial"/>
        <family val="2"/>
        <charset val="238"/>
      </rPr>
      <t xml:space="preserve"> skladen načrt ureditve gradbišča, urediti gradbišče v skladu z načrtom ureditve gradbišča, označiti gradbišče po veljavni zakonodaji. Zaščita obstoječih objektov in instalacij mora biti zagotovljena ves čas gradnje na območjih posegov. V primeru nastalih poškodb jih je izvajalec dolžan sanirati in zagotoviti nemoteno delovanje obstoječih objektov in naprav.</t>
    </r>
  </si>
  <si>
    <t xml:space="preserve">Izvajati pogodbena dela strokovno pravilno po vseh sodobnih izsledkih znanosti in stroke, vestno in kvalitetno v skladu z veljavnimi zakoni, predpisi, standardi, gradbenimi normativi, tehničnimi navodili, smernicami in uzancami s skrbnostjo dobrega strokovnjaka, </t>
  </si>
  <si>
    <t>Dnevno obveščanje vodje nadzora o tekočih delih, načrtovanih prevzemih in delih, ki sledijo v nadaljevanju, ter vse morebitne spremembe dnevno ali po potrebi tudi pogosteje usklajevati z vodjo nadzora,</t>
  </si>
  <si>
    <t>Vodenje gradbenega dnevnika in knjige obračunskih izmer ažurno za ves čas gradnje skladno s pravilnikom o gradbiščih,</t>
  </si>
  <si>
    <t>Zavarovanje in čuvanje izvedenih del, opreme in materiala pred okvarami, propadanjem, odnašanjem ali uničenjem in poskrbeti, da s svojim delom ne bo poškodoval opravljenih del drugih izvajalcev, za ves čas izvajanja del do primopredaje objekta.</t>
  </si>
  <si>
    <t>Oskrbo gradbišča z vsemi potrebnimi gradbiščnimi začasnimi objekti, električno energijo in elektronsko komunikacijo, montažnimi in drugimi stroji, instrumenti, orodjem, montažnim in potrošnim materialom ter ustreznimi strokovno usposobljenimi delavci</t>
  </si>
  <si>
    <t>Izvedbo vseh transportnih in drugih pomožnih storitev</t>
  </si>
  <si>
    <t>Kritje stroškov zaradi ustavitve del zaradi neizvajajanja le teh skladno s projektno dokumentacijo oz. skladno s spremembami, ki so potrjene s strani naročnika.</t>
  </si>
  <si>
    <t>Vsa občasna in začasna in druga dela, ki so potrebna za izvedbo predmeta pogodbe, ne glede na to, ali so ali niso izrecno navedena v tej pogodbi in pogodbenih tehničnih specifikacijah. Ta dela morajo biti najprej potrjena s strani vodje nadzora.</t>
  </si>
  <si>
    <t xml:space="preserve">Stroške vodarine, električne energije, priključkov na omrežja za podatkovne prenose in ostalih gradbiščnih priključkov za dela po pogodbi in vseh tekočih in zaključnih čiščenj pred primopredajo objekta. </t>
  </si>
  <si>
    <r>
      <t>Odpravo morebitnih poškodb, ki jih povzroči izvajalec na obstoječih objektih in ostali infrastrukturi (cestah, komunalnih</t>
    </r>
    <r>
      <rPr>
        <sz val="10"/>
        <rFont val="Arial"/>
        <family val="2"/>
        <charset val="238"/>
      </rPr>
      <t xml:space="preserve">, </t>
    </r>
    <r>
      <rPr>
        <sz val="10"/>
        <color indexed="8"/>
        <rFont val="Arial"/>
        <family val="2"/>
        <charset val="238"/>
      </rPr>
      <t>komunikacijskih in ostalih napravah), v najkrajšem možnem času in plačati sporazumno zapisniško evidentirano nastalo škodo; pred pričetkom del in po zaključku del se opravi skupni pregled infrastrukture in območja gradbišča, ki jih bo izvajalec uporabljal pri izvedbi pogodbenih del,</t>
    </r>
  </si>
  <si>
    <t>Izdelavo projekta izvedenih del (PID), navodila za obratovanje in vzdrževanje objekta (NOV) za vsa dejansko izvedena dela in dokazilo o zanesljivosti objekta ter jih izročiti naročniku v dveh enakih izvodih in na spominskem mediju v elektronskem zapisu v primerni digitalni obliki po zahtevi naročnika in veljavni zakonodaji, in sicer na sedežu naročnika,</t>
  </si>
  <si>
    <t>Izdelavo geodetskega načrta novega stanja, vključno z instalacijami v sklopu zunanjih priključkov po končani gradnji,</t>
  </si>
  <si>
    <t>Pridobitev potrjenih listin (certifikate ipd.) oziroma soglasij, mnenj, ekspertiz, veljavnih v Republiki Sloveniji, potrebnih za pridobitev uporabnega dovoljenja ter garancijskih listin in drugih listin, ki pripadajo objektu oziroma delom objekta vključno z napravami in napeljavami, ter drugim dobavljenim stvarem, vse v zvezi s predmetom pogodbe, ki ga mora izvršiti po tej pogodbi,</t>
  </si>
  <si>
    <r>
      <t xml:space="preserve">Seznanitev naročnika z obratovanjem objekta, opraviti predpisane preizkuse in naročnika oziroma uporabnika uvesti v delo z vgrajenimi napravami. </t>
    </r>
    <r>
      <rPr>
        <sz val="10"/>
        <rFont val="Arial"/>
        <family val="2"/>
        <charset val="238"/>
      </rPr>
      <t>Stroški vseh potrebnih testnih bremen in drugih pripomočkov za testiranje in zagon sistema gredo v breme izvajalca in mu jih naročnik ne bo povrnil.</t>
    </r>
  </si>
  <si>
    <t>Redno dnevno čiščenje delovišča in obstoječih objektov in površin, predajo popolnoma očiščenega objekta, v katerem je možna takojšnja uporaba,</t>
  </si>
  <si>
    <t xml:space="preserve">Vse stroške odvoza materialov na stalno deponijo in pridobitev ustreznih potrdil za material in deponijo, kot jih zahteva veljavna zakonodaja. </t>
  </si>
  <si>
    <t>Dela je treba izvajati po določilih veljavnih tehničnih predpisov in normativov in skladno z obveznimi standardi.</t>
  </si>
  <si>
    <t>V primeru da posamezne postavke v popisu ne zajemajo celotnega opisa potrebnega za funkcionalno dokončanje dela, mora ponudnik izvedbo le tega vključiti v ceno na enoto!</t>
  </si>
  <si>
    <t>Opombe:</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</si>
  <si>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</si>
  <si>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</si>
  <si>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</si>
  <si>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ter del, opisanih v posamezni postavki predračuna še:</t>
  </si>
  <si>
    <t xml:space="preserve">dobava vsega osnovnega in pomožnega materiala z vsemi transporti in manipulativnimi stroški;  </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</si>
  <si>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</si>
  <si>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</si>
  <si>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</si>
  <si>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</si>
  <si>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</si>
  <si>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</si>
  <si>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r>
      <t xml:space="preserve">Pri vgrajevanju materialov oz. proizvodov, ki so projektirani kot osnovni elementi toplotne, hidro in zvočne zaščite je potrebno </t>
    </r>
    <r>
      <rPr>
        <u/>
        <sz val="10"/>
        <rFont val="Arial"/>
        <family val="2"/>
        <charset val="238"/>
      </rPr>
      <t>dosledno</t>
    </r>
    <r>
      <rPr>
        <sz val="10"/>
        <rFont val="Arial"/>
        <family val="2"/>
        <charset val="238"/>
      </rPr>
      <t xml:space="preserve"> upoštevanje zahtevanih tehničnih karakteristik, ki so navedene v tehničnih opisih obodnih in etažnih konstrukcij.</t>
    </r>
  </si>
  <si>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</si>
  <si>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</si>
  <si>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</si>
  <si>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</si>
  <si>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</si>
  <si>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</si>
  <si>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</si>
  <si>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ESTRIHI IN PREVLEKE</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</si>
  <si>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</si>
  <si>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</si>
  <si>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</si>
  <si>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</si>
  <si>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</si>
  <si>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 xml:space="preserve">samo izvedba po opisu in pravilih stroke </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</si>
  <si>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</si>
  <si>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V ceni za enoto je potrebno upoštevati, poleg del, opisanih v posamezni postavki še:</t>
  </si>
  <si>
    <t>Podlaga za izvedbo so delavniški načrti, izdelani iz strani izvajalca in potrjeni iz strani OVP. Podlaga za izvedbo delavniških načrtov so sheme iz posamičnih načrtov.</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</si>
  <si>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</si>
  <si>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Izvajalec je dolžan izdelati statiko posameznih zasteklitev (stekel)</t>
  </si>
  <si>
    <t>Za izvedbo so merodajni delavniški načrti, ki jih izdela izvajalec, na podlagi načrta arhitekture, potrdi jih pa ovp in opgk.</t>
  </si>
  <si>
    <t>Snemanje potrebnih izmer na objektu;</t>
  </si>
  <si>
    <t>Pregled pripravljenih podlog in fino čiščenje le teh pred pričetkom dela;</t>
  </si>
  <si>
    <t>Dobavo vsega osnovnega, pritrdilnega, spojnega in pomožnega materiala ter pri oknih in vratih tudi okovja in kljuk; z vsemi transportnimi in manipulativnimi stroški;</t>
  </si>
  <si>
    <t>Delo v delavnici in na objektu, z vsemi dajatvami;</t>
  </si>
  <si>
    <t>Prevoz izdelkov na objekt, z nakladanjem, razkladanjem, skladiščenjem in prenosi do mesta vgraditve oz. montaže;</t>
  </si>
  <si>
    <t>Čiščenje izdelkov in prostorov po izvršeni montaži ter zavarovanje do predaje naročniku;</t>
  </si>
  <si>
    <t>Vsa dela in ukrepe po določilih veljavnih predpisov varstva pri delu;</t>
  </si>
  <si>
    <t>Vse tesnitve pri oknih in vratih;</t>
  </si>
  <si>
    <t>Dobavo in vgrajevanje stekla po opisih kvalitete.</t>
  </si>
  <si>
    <t>Vse zaključne in obrobne tesnilne elemente</t>
  </si>
  <si>
    <t>Izvajalec izdela delavniško dokumentacijo, ki jo potrdi opa.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</si>
  <si>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</si>
  <si>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Oznaka vrat je enaka oznaki sheme.</t>
  </si>
  <si>
    <t>Za vsa stekla izdela izvajalec, ponudnik pred izvedbo detajlni izračun potrebne debeline stekel, upoštevajoč celotno pzi projektno dokumentacijo</t>
  </si>
  <si>
    <t>V primeru nejasnosti  je izvajalec del oz. ponudnik, že v času izdelovanja ponudbe dolžan postaviti ovp zahtevo  po pojasnitvi na način, ki je v skladu z izvajanjem javnega razpisa.</t>
  </si>
  <si>
    <t>Vso stavbno pohištvo mora imeti ustrezne izjave o lastnostih</t>
  </si>
  <si>
    <t>Vse materiale mora pred vgradnjo potrditi ovp</t>
  </si>
  <si>
    <t>V primeru, da posamezne postavke v popisu ne zajemajo celotnega opisa potrebnega za funkcionalno dokončanje dela, mora ponudnik izvedbo le tega vključiti v ceno na enoto.</t>
  </si>
  <si>
    <t>Pri vseh delih je  upoštevati sorazmerje  stroškov organizacije in čiščenja po  končanju vseh del.</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</si>
  <si>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</si>
  <si>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</si>
  <si>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</si>
  <si>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</si>
  <si>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</si>
  <si>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</si>
  <si>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</si>
  <si>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</si>
  <si>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</si>
  <si>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</si>
  <si>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</si>
  <si>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</si>
  <si>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</si>
  <si>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</si>
  <si>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</si>
  <si>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</si>
  <si>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</si>
  <si>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t>
  </si>
  <si>
    <t>Vsa dela morajo biti izvedena tehnično pravilno in po pravilih stroke, po določilih veljavnih normativov in tehničnih predpisov za polaganje.</t>
  </si>
  <si>
    <t>Vsi stiki talne obloge ali stenske obrobe morajo biti izvedeni tako, da je površina tlakov na stikih ravna, gladka in v isti ravnini.</t>
  </si>
  <si>
    <t>Vidne površine plošč za oblaganje v objektu morajo biti: ravne, gladke brez sledov predhodne obdelave</t>
  </si>
  <si>
    <t>Pohodne površine morajo biti izvedene protidrsno, skladno s projektom in veljavno zakonodajo.</t>
  </si>
  <si>
    <t>Polaganje ploščic po načrtu polaganja oz izhodiščih projektanta.</t>
  </si>
  <si>
    <t>Dela je potrebno izvajati v skladu z  tehničnimi predpisi in normativi v soglasju z obveznimi standardi za polaganje tlakov</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</si>
  <si>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</si>
  <si>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</si>
  <si>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</si>
  <si>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</si>
  <si>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</si>
  <si>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</si>
  <si>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</si>
  <si>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</si>
  <si>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</si>
  <si>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</si>
  <si>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</si>
  <si>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</si>
  <si>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</si>
  <si>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</si>
  <si>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</si>
  <si>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izvajalec mora predložiti vzorce v potrditev OVP in ON</t>
  </si>
  <si>
    <t>ves vgrajeni material mora imeti ustrezne izjave o skladnosti</t>
  </si>
  <si>
    <t>V kolikor ni nizkostenska obroba popisana ločeno jo je zajeti v ceni  osnovne postavke tlaka.</t>
  </si>
  <si>
    <t>V kolikor je v načrtu arhitekture predviden kitani stik med horizontalno in vertikalno površino, je potrebno PU kit zajeti v osnovni postavki tlaka.</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</si>
  <si>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</si>
  <si>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 ceni posameznih postavk je zajeti:</t>
  </si>
  <si>
    <t>Dobavo vsega osnovnega in pomožnega materiala;</t>
  </si>
  <si>
    <t>Prevoz materiala na objekt, z nakladanjem, razkladanjem, skladiščenjem in prenosi ;</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</si>
  <si>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</si>
  <si>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</si>
  <si>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</si>
  <si>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</si>
  <si>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</si>
  <si>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Vsa dela se izvajajo po barvni študiji ali po potrditvi projektanta in naročnik.</t>
  </si>
  <si>
    <t>V ceni postavk je zajeti tudi izvedbo vzorcev vseh tlakov, vsak vzorec min. površine 2m2.</t>
  </si>
  <si>
    <t>vsebina: 
POPIS GRADBENO OBRTNIŠKIH DEL</t>
  </si>
  <si>
    <t>Pripravljalna dela</t>
  </si>
  <si>
    <t>Rušitve in odstranitve</t>
  </si>
  <si>
    <t>PRIPRAVLJALNA DELA</t>
  </si>
  <si>
    <t>V cenah vseh postavk je potrebno zajeti vse za gotove montirane in finalno obdelane izdelke oziroma vgrajene materiale, z vsemi transporti in prenosi, osnovnim in pomožnim materialom</t>
  </si>
  <si>
    <t xml:space="preserve">V popisu navedena komercialna imena materialov, naprav in opreme  zgolj zaradi določitve kvalitete. Ponujen material, naprave in oprema  mora biti enake ali boljše kvalitete kot je predpisana s projektom. V primeru, da material, naprava ali oprema v projektu po kvaliteti ni predpisan, mora ponudnik pred vgradnjo predložiti predloge z navedbo blagovnih znamk in pridobiti potrditev s strani projektanta za ponujeno kvaliteto materiala, naprav ali opreme. </t>
  </si>
  <si>
    <t>PRED PRIPRAVO PONUDBE JE OBVEZEN OGLED OBJEKTA, PO DOGOVORU Z NAROČNIKOM.</t>
  </si>
  <si>
    <t>Za vse izdelane elemente in površinske obdelave je potrebno dostaviti vzorce obdelav, vzorčne kose in delavniške načrte ter načrte vgradnje in zanje pridobiti pisno potrditev projektanta.</t>
  </si>
  <si>
    <t xml:space="preserve">Odri, potrebi za vsa gradbeno obrtniška in instalacijska dela. V ceni je zajeti vsa prestavljanja in podiranja ter ponovno postavljanja odrov, za ves čas izvajanja del. </t>
  </si>
  <si>
    <t>PRIPRAVLJALNA DELA SKUPAJ:</t>
  </si>
  <si>
    <t>RUŠITVE IN ODSTRANITVE</t>
  </si>
  <si>
    <t>razne odstranitve in rušitve, po potrditvi naročnika - vpis v gradbeni dnevnik.</t>
  </si>
  <si>
    <t>ur KV</t>
  </si>
  <si>
    <t>ur KP</t>
  </si>
  <si>
    <t>un NK</t>
  </si>
  <si>
    <t>ur pnevmatsko kladivo</t>
  </si>
  <si>
    <t>ure</t>
  </si>
  <si>
    <t>RUŠITVE IN ODSTRANITVE SKUPAJ:</t>
  </si>
  <si>
    <t>V ceni je zajeti ves osnovni in pomožni material (slepe okvirje, vse podkosntrukcije, tesnjenja), vse zasteklitve elementov, po specifikacijah v shemah, debeline stekel po tehnologiji dobavitelja, glede na dimenzije elementov, vse označbe elementov , dekorativne in varnostne folije, po specifikacijah v shemah.</t>
  </si>
  <si>
    <t>Barva stavbnega pohištva s podkonstrukcijo ter polnih netransparentnih delov je v RAL-u po izboru projektanta. </t>
  </si>
  <si>
    <t>Slikanje z disperzijsko barvo v kvaliteti po izboru projektanta</t>
  </si>
  <si>
    <t>Izvedba ureditve gradbišča, vse po varnostnem načrtu, ki ga dostavi naročnik in dogovoru z investitorjem.
Ureditev deponije, prostora za delavce, WC vse po dogovoru z naročnikom, postavitev gradbiščnih ograj, zaščit prehodov…</t>
  </si>
  <si>
    <t>tlaki</t>
  </si>
  <si>
    <t>5c</t>
  </si>
  <si>
    <t xml:space="preserve">Izdelava predelnih sten in oblog,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V ceni je zajeti bandažiranje in 1x glajenje stikov in kitanje celotne površine. (Knauf Q3) Slikanje zajeto pri slikopleskarskih delih.  </t>
  </si>
  <si>
    <t>Pozidave sten in obzidave, z modularno opeko, z ustrezno malto, vsemi sidranji, naprava ometov in glajenje sten.</t>
  </si>
  <si>
    <t>suhomontažne stene in obloge:
nanos emulzije
2x glajenje
2x brušenje
2x slikanje</t>
  </si>
  <si>
    <t>naročnik: 
UKC Ljubljana, Zaloška 7, 1000 Ljubljana</t>
  </si>
  <si>
    <t>objekt:
UKC Ljubljana
Zaloška 2, 1000 Ljubljana
UREDITEV PROSTOROV ZA OSEBJE - IPP DTS, TRAKT G1, 1. KLET</t>
  </si>
  <si>
    <t>Ureditev transportne poti za odvoz in dovoz materiala, z vsemi transportnimi potmi in sredstvi (dvigalo, HIAP….) z vsemi ustreznimi zaščitami, z dnevnim čiščenjem skupnih površin.</t>
  </si>
  <si>
    <t xml:space="preserve">V ceni vseh rušitvenih del je zajeti vse transporte in prenose v objektu, nakladanje na prevozno sredstvo, odvoz na stalno deponijo s plačilom takse v deponiji. </t>
  </si>
  <si>
    <t>Demontaža enokrilnih notranjih vrat, velikosti do 3m2 (podboj, krilo, pripira…)</t>
  </si>
  <si>
    <t>Rušenje dela suhomontažne stene, debeline 15cm, v dimenziji 250/276cm, z odrezom po obodu odprtine.</t>
  </si>
  <si>
    <t>Odrez in rušenje vrha AB parapeta zasteklitve, debeline 10-15cm, v višini 3cm, v skupni dolžini 25m, z ustrezno tehnologijo, po potrditvi projektanta  in nadzora.</t>
  </si>
  <si>
    <t>Demontaža alu fasadne zasteklitve, z vsemi robnimi profili in zaključki, dimenzije 24.64/182cm.</t>
  </si>
  <si>
    <t>Dela se bodo izvajala v delujočem objektu, v terminih skladno z razpisno dokumentacijo oz dogovoru z naročnikom.</t>
  </si>
  <si>
    <t>fasadne zasteklitve, vertikalne površine…</t>
  </si>
  <si>
    <t>Naprava kompletnih sestav podlog tlakov, po sestavah po projektu, z vsemi dilatacijami in dilatacijskimi trakovi ob stenah.</t>
  </si>
  <si>
    <t>Finalni tlaki zajeti ločeno.</t>
  </si>
  <si>
    <t>V ceni je zajeti tudi robne trakove v višini estriha, ekspandirani polistiren (EPS) v debelini 1cm oziroma 2cm. V ceni je zajeti tudi izvedbo stikov tlaka s stenami in stebri v prostorih, kje obstaja možnost razlite vode, rege  je zapolniti z okroglim profilom iz penjenega PE, in rego vodotesno zatesniti s trajnoelastičnim PUR kitom.</t>
  </si>
  <si>
    <t>V ceni postavk je zajeti navedeno armaturo.</t>
  </si>
  <si>
    <t>-</t>
  </si>
  <si>
    <t>podloge tlakov suhih prostorov</t>
  </si>
  <si>
    <t>podloge tlakov mokrih prostorov</t>
  </si>
  <si>
    <t>delovni odri za prostore višine do 3m. Neto površine prostorov cca 300m2</t>
  </si>
  <si>
    <t>zarez podloge tlaka za prekinitev prehoda udarnega zvoka, z ustrezno obdelavo rege - ekspandirani polistiren</t>
  </si>
  <si>
    <t>Obdelava odrezane površine parapeta zasteklitve, v širini cca 15cm, ustrezni zaporni premaz.</t>
  </si>
  <si>
    <t>Permanentno redno čiščenje in finalno čiščenje po končanju vseh del, z odvozom vseh odpadkov.  Neto kvadratura prostorov cca 300m2</t>
  </si>
  <si>
    <t>Dobava in vgradnja: INOX kotniki, profli, obrobe, konzole…</t>
  </si>
  <si>
    <t>V.01
svetla dim 96/210cm, nadsvetloba 96/68cm
Rw = 30dB (Rw,p = 35dB)</t>
  </si>
  <si>
    <t>V.02
drsna vrata z vodlili z masko
svetla dim 120/210cm</t>
  </si>
  <si>
    <t>1a3</t>
  </si>
  <si>
    <t>V.03
svetla dim 96/210cm
Rw = 30dB (Rw,p = 35dB)
WC zatič</t>
  </si>
  <si>
    <t>notranja polica fasadne zasteklitve, tipska alu polica, globine 20-25cm, deb 2mm, prašno barvana v RALu fasadne zasteklitve, čelni rob zaobljen višine 3cm, vgrajena na XPS TI. Polica segmentna v rastru predelnih sten.</t>
  </si>
  <si>
    <t>STAVBNO POHIŠTVO</t>
  </si>
  <si>
    <t>STAVBNO POHIŠTVO SKUPAJ:</t>
  </si>
  <si>
    <t>Stavbno pohištvo</t>
  </si>
  <si>
    <t>Demontaža enostranske obloge obstoječih suhomontažnih stene (obodne stene območja) na loakciji vgardnje ojačitvenih elementov v stene. Demontaža 2x mavčnokartonske plošče 12,5mm.</t>
  </si>
  <si>
    <t>1f</t>
  </si>
  <si>
    <t>Doplačilo za ojačitev v suhomontažnih stenah za vgradne elmenete opreme in instalacij: OSB plošča vgrajena namesto spodnje MK plošče - ojačitev v steni za obešanje pohištvene in ostale opreme na strani, kjer je predvidena oprema oz. obojestransko, kjer se oprema obeša na obeg straneh stene</t>
  </si>
  <si>
    <t>1g</t>
  </si>
  <si>
    <t>sistemski mavčno-kartonski strop, enojna obloga, mavčno-kartonska plošča 12,5mm, sistem kot npr. Knauf D112, z vsemi robnimi zaključki in kaskadami.</t>
  </si>
  <si>
    <t>1h</t>
  </si>
  <si>
    <t>obdelava podloge tuš kadi izvedene s keramičnimi ploščicami in tipsko kanaleto - izvedba naklona in tesnjenje na kanaleto.</t>
  </si>
  <si>
    <t>talne keramika
Fuge impregrnirane s premazom, ki preprečuje prehod vlage in zadrževanje ter razvoj mikroorganizmov. 
Polaganje po načrtu.</t>
  </si>
  <si>
    <t>tipski razmejitveni in višinski INOX profil med keramiko in tlakom</t>
  </si>
  <si>
    <t>podložni robni profil tuš stene, po detajlu.</t>
  </si>
  <si>
    <t>stenska keramika, z vsemi robnimi zaključki in vogalnimi profili
Stenska ogledala so vgrajena v ravnino stenske obloge. Mere za ogledala morajo upoštevati odprtino v dimenziji stenske keramike in debelino fug!
Fuge impregrnirane s premazom, ki preprečuje prehod vlage in zadrževanje ter razvoj mikroorganizmov.
Polaganje po načrtu.</t>
  </si>
  <si>
    <t>Dobava in polaganje talnih oblog, po izboru projektanta, z ustrezno pripravo podlage - izravnava,  z lepljenjem talne obloge, vpasovanjem, zaključnim zaščitnim premazom po navodilih proizvajalca, po sestavah v projektu in navodilih proizvajalca talne obloge. Nizkostenska obroba po opisu.</t>
  </si>
  <si>
    <t>Enomer talna obloga  (kot npr. ZERO), sestavljena iz  60 % naravnih mineralov in 40 % termo plastičnih polimerov, v rolah, deb 2 mm,
talna obloga mora ustrezati naslednjim zahtevam:
•	primerna za visoko obremenjene prostore, 
•	odpornost proti obrabi po EN 660-2 grupa T (najvišja), 
•	ne toksična brez vsebnosti PVC-ja plastifikatorjev, halogenov, 
nitrozaminov, vinil klorida, phtalatov
•	obrabni sloj impregniran z ionomerom (odpornost na praske
kemikalije in kisline ….)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Blue Angel – Modri Angel), ki dokazuje da talna obloga 
ne vsebuje škodljivih in strupenih snovi
•	ne škoduje okolju (možno uničenje s sežigom)
•	je 100 % razgradljiva</t>
  </si>
  <si>
    <t>dobava in montaža trikotne podložne zaokrožnice 25/25 mm preko katere se položi na steno material višine 10cm dobava in vgradnja PVC protiprašnega roba na vrhu zaokrožnice ter vroče varjenje spojev.</t>
  </si>
  <si>
    <t>dobava in montaža talne obloge, ki zajema pred premaz za nevpojne podlage, nanos izravnalne mase do 3mm, 100 % lepljenje in opasovanje v prostor, vroče varjenje spojev.</t>
  </si>
  <si>
    <t>Popravilo/krpanje tlaka zunanjega hodnika ob menjavi vrat, dobava in vgardnja enakega oz tehnično in vizuelno enakovrednega tlaka, z vpasovanjem v obtoječi tlak. Velikost do 1m2.</t>
  </si>
  <si>
    <t xml:space="preserve">Dobava in vgardnja akustično izolativnih zaključkov suhomontažnih sten proti fasadni zasteklitvi, v širini okenske police - do 25cm, v obdelavi po izboru projejktanta. </t>
  </si>
  <si>
    <t>Odstranitev vseh slojev opleskov z obstoječih površin.</t>
  </si>
  <si>
    <t>suhomontažni stropovi:
nanos emulzije
2x glajenje
2x brušenje
2x slikanje</t>
  </si>
  <si>
    <t>Zaščita obstoječih površin, s slojem filca in folije. V ceni je zajeti tudi morebitno večkratno zaščito elementov. Ocena</t>
  </si>
  <si>
    <t>25.1.2024</t>
  </si>
  <si>
    <t>dim cca 330/180cm</t>
  </si>
  <si>
    <t>dim cca 370/180cm</t>
  </si>
  <si>
    <t>12.02.2024</t>
  </si>
  <si>
    <r>
      <rPr>
        <b/>
        <sz val="11"/>
        <rFont val="Arial"/>
        <family val="2"/>
        <charset val="238"/>
      </rPr>
      <t>fasadna zasteklitev dimenzije 24.64/182cm:</t>
    </r>
    <r>
      <rPr>
        <sz val="11"/>
        <rFont val="Arial"/>
        <family val="2"/>
        <charset val="238"/>
      </rPr>
      <t xml:space="preserve">
fiksna fasadna zasteklitev, razdeljena v segmente kot obstoječa odstranjena zasteklitev, termoizolacijsko steklo v alu okvirjih s prekinjenim toplotnim mostom, v barvi v RALu kot obstoječe zasteklitve. Uw= max 0,9W/m2K
Zunanja alu polica, pokrivni profili, notranje senčilo po dogovoru z naročnikom, notranja polica zajeta ločeno.</t>
    </r>
  </si>
  <si>
    <t>ZAJETO PRI GO DELIH!!</t>
  </si>
  <si>
    <t>5d</t>
  </si>
  <si>
    <t xml:space="preserve">0,2 mm ločilni sloj: PE folija </t>
  </si>
  <si>
    <t>5 cm akustična izolacija, kot npr. KNAUF INSULATION Talna plošča NaturBoard TP ali enoakovredno</t>
  </si>
  <si>
    <t>6 cm hitrosušeči mikroarmirani betonski estrih C20/25 fino zaglajen, dilatiran, mikroarmatura PP vlakna z vseb. 0.95kg/m3, kot npr. Fibrils F 120</t>
  </si>
  <si>
    <t>5 cm akustična izolacija, kot npr KNAUF INSULATION Talna plošča NaturBoard TP ali enoakovredno</t>
  </si>
  <si>
    <t>5 cm hitrosušeči mikroarmirani betonski estrih C20/25 fino zaglajen, dilatiran, mikroarmatura PP vlakna z vseb. 0.95kg/m3, kot npr. Fibrils F 120</t>
  </si>
  <si>
    <t>krpanje podloge tlaka ob rušitvi suhomontažne stene z vrati, v dolžini 2,5 m.</t>
  </si>
  <si>
    <t>zazidave utorov, niš, reg... v debelini do 10 cm, do 1m2</t>
  </si>
  <si>
    <t>stene kot npr Knauf W115, deb. 15,5 cm, obojestranska
obloga dvojnih mavčnokartonskih plošč, kot napr. 1 x Silentboard in kot napr. 1x Diamant na vsaki strani, dvojna podkonstrukcija, vmes TI, dvoslojna obloga, bandažiranje, kitanje stikov in cele površine (Q3)</t>
  </si>
  <si>
    <t>razširjene instalacijske stene deb 20-30 cm, obojestranska
obloga dvojnih mavčnokartonskih plošč, kot napr. 1 x Silentboard in kot napr. 1x Diamant na vsaki strani, dvojna podkonstrukcija, vmes TI, dvoslojna obloga, bandažiranje, kitanje stikov in cele površine (Q3)</t>
  </si>
  <si>
    <t>razširjene instalacijske stene/niše deb do 60 cm, obojestranska
obloga dvojnih mavčnokartonskih plošč, kot napr. 1 x Silentboard in kot napr. 1x Diamant na vsaki strani, dvojna podkonstrukcija, vmes TI, dvoslojna obloga, bandažiranje, kitanje stikov in cele površine (Q3)</t>
  </si>
  <si>
    <t>enostranske obloge obstoječih sten na lokaciji vgradnje ojačitev v stenah, obloga dvojnih mavčnokartonskih plošč, kot napr. 1 x Silentboard in kot napr. 1x Diamant, z dopolnitvijo/ojačitvijo obstoječe podkonstrukcije, vmes TI, bandažiranje, kitanje stikov in cele površine (Q3)</t>
  </si>
  <si>
    <t>enostranska obloga parapeta zasteklitve, deb. 12,5 cm, enostranska obloga dvojnih mavčnokartonskih plošč, kot napr. 1 x Silentboard in kot napr. 1x Diamant, enojna podkonstrukcija, vmes TI in parna zapora (AL/PE), bandažiranje, kitanje stikov in cele površine (Q3)</t>
  </si>
  <si>
    <t>cementna hidroizolacija/premaz: Visokoelastična cementno vezana vodotesna masa, kot npr. MAPEI MAPELASTIC, z vsemi zaključki na obodne stene in tesnjenjem vseh prebojev, z ustreznimi trakovi in manšetami</t>
  </si>
  <si>
    <t>cementna hidroizolacija/premaz na stene ob tušuih in umivalnikih: Visokoelastična cementno vezana vodotesna masa, kot npr. MAPEI MAPELASTIC, z vsemi zaključki in tesnjenjem vseh prebojev, z ustreznimi trakovi in manšetami</t>
  </si>
  <si>
    <r>
      <t xml:space="preserve">Dobava in polaganje </t>
    </r>
    <r>
      <rPr>
        <b/>
        <sz val="11"/>
        <color theme="8" tint="-0.249977111117893"/>
        <rFont val="Arial"/>
        <family val="2"/>
        <charset val="238"/>
      </rPr>
      <t xml:space="preserve">stenskih keramičnih oz kamninastih ploščic (granitogres, dimenzije 30x120cm, </t>
    </r>
    <r>
      <rPr>
        <sz val="11"/>
        <color theme="8" tint="-0.249977111117893"/>
        <rFont val="Arial"/>
        <family val="2"/>
        <charset val="238"/>
      </rPr>
      <t>kvalitete, dimenzije in površinske obdelave po izboru projektanta, z lepljenjem na podlago, z ustreznim fleksibilnim lepilom z obojestransim nanosom, kot npr KERAFLEX, s fugiranjem stikov s cementno fugirno maso z modificiranimi polimeri, Vsi stiki talne keramike s stensko keramiko oz vgrajenimi elementi v stenah in dilatacijski stiki tesnjeni s trajnoelastičnim kitom v barvi fugirne mase, kar je vse zajeti v ceni postavke.</t>
    </r>
  </si>
  <si>
    <r>
      <t>Dobava in polaganje</t>
    </r>
    <r>
      <rPr>
        <b/>
        <sz val="11"/>
        <color theme="8" tint="-0.249977111117893"/>
        <rFont val="Arial"/>
        <family val="2"/>
      </rPr>
      <t xml:space="preserve"> talnih keramičnih oz kamninastih ploščic (granitogres, dimenzije 60x120cm,</t>
    </r>
    <r>
      <rPr>
        <sz val="11"/>
        <color theme="8" tint="-0.249977111117893"/>
        <rFont val="Arial"/>
        <family val="2"/>
      </rPr>
      <t xml:space="preserve"> faktor protizdrsnosti R10 B, kvalitete, dimenzije in površinske obdelave po izboru projektanta, z lepljenjem na podlago, z ustreznim fleksibilnim lepilom z obojestransim nanosom, kot npr KERAFLEX, s fugiranjem stikov s cementno fugirno maso z modificiranimi polimeri, Vsi stiki talne keramike s stensko keramiko oz vgrajenimi elementi v tlaku in dilatacijski stiki tesnjeni s trajnoelastičnim kitom v barvi fugirne mase, kar je vse zajeti v ceni postavke. </t>
    </r>
  </si>
  <si>
    <t>notranja vrata
OKVIR kovinski okvir, zaobljeni robovi, barva po izboru projektanta (prašno barvano), vgradnja v suhomontažne stene
KRILO leseno, iverokal z melaminsko folijo, min ABS robovi; barva in vzorec po izboru projektanta
KLJUKA brušen RF
TEČAJ trojni, trokraki tečaj, dva v zgornji polovici krila
KLJUČAVNICA sistemska cilindrična ključavnica, ločena rozeta za ključavnico in kljuko
NADSVETLOBA akustično izolacijsko steklo</t>
  </si>
  <si>
    <t xml:space="preserve">V.04 notranja požarna vrata (vhod v prostore IPP)
OKVIR objemni kovinski okvir, zaobljeni robovi, barva po izboru projektanta (prašno barvano), vgradnja v suhomontažne stene,
KRILO kovinsko krilo, deb. krila 65 mm, deb. pločevine 1,0/1,5 mm, barva po RAL barvni lestvici, polnilo sestavlja plošča iz mineralnih vlaken, površinski prašni premaz v barvi po izboru projektanta,
KLJUKA ognevarna ALU garnitura skladno z EN 179,
TEČAJ trojni, trokraki tečaj, dva v zgornji polovici krila
KLJUČAVNICA sistemska cilindrična ključavnica, ločena rozeta za ključavnico in kljuko. Samozapirali in talni zaustavljalec.
</t>
  </si>
  <si>
    <t>Dobava in montaža notranjih senčil, z vso potrebno podkonstrukcijo, vodili, maskami. Notranji zatemnitveni rolo kot npr B&amp;O ali enakovredno, v kaseti CONTRACT, brez vodil, tipska tkanina, ročni pogon. Senčilo omogoča 100% zatemnitev. 
(prosto viseči);</t>
  </si>
  <si>
    <t>sistemski strop, kombinacija raster akustičnega stropa iz mineralnih plošč kot npr ARMSTRONG, vtopljena oz nevidna podkonstrukcija, tip plošč po izboru projektanta (plošče velikosti 60/120 cm (88,00 m2), plošče velikosti 60/60 cm  (3,30 m2)) ter sistemski mavčno-kartonski strop, enojna obloga, mavčno-kartonska plošča 12,5mm, sistem kot npr. Knauf D112, z vsemi robnimi zaključki in kaskadami. Strop hodnika in skupnega prostora, osrednji del raster strop obod stropa gladki mavčnokartonski strop.</t>
  </si>
  <si>
    <t>SKUPAJ</t>
  </si>
  <si>
    <t>OGREVANJE IN HLAJENJE</t>
  </si>
  <si>
    <t>2.1.</t>
  </si>
  <si>
    <r>
      <t xml:space="preserve">Betonska cev </t>
    </r>
    <r>
      <rPr>
        <sz val="10"/>
        <rFont val="Arial Narrow"/>
        <family val="2"/>
      </rPr>
      <t>fi 40 cm dolžine 1 m, vključno z ročnim izkopom in vgradnjo cevi, ter polnilom cevi iz pranega proda granulacije 4-8 cm.</t>
    </r>
  </si>
  <si>
    <t>m</t>
  </si>
  <si>
    <t>d32</t>
  </si>
  <si>
    <r>
      <rPr>
        <b/>
        <sz val="10"/>
        <rFont val="Arial Narrow"/>
        <family val="2"/>
      </rPr>
      <t>PP odtočne cevi</t>
    </r>
    <r>
      <rPr>
        <sz val="10"/>
        <rFont val="Arial Narrow"/>
        <family val="2"/>
        <charset val="238"/>
      </rPr>
      <t>, vključno vsi potrebni fazonski kosi, spoji z mufami z vloženimi gumijastimi tesnili.
Razvodi odtoka kondenza od ventilatorskih konvektorjev</t>
    </r>
  </si>
  <si>
    <t>Prostorski termostat za avtomatsko temperaturno regulacijo ventilatorskega konvektorja z regulacijo motornega ventila v preklopnem (chang-over) sistemu ogrevanja in hlajena ter regulacijo hitrosti ventilatorja. Termostat mora omogočati ModBus povezavo na CNS sistem objekta.</t>
  </si>
  <si>
    <t>Prostorski termostat</t>
  </si>
  <si>
    <t xml:space="preserve"> Ustreza proizvod AERMEC, tip FCZ 201 ali ustrezno</t>
  </si>
  <si>
    <t>Dim: 750x486x220 mm</t>
  </si>
  <si>
    <t>Qe,max = 33 W (230V/1/50Hz)</t>
  </si>
  <si>
    <t>Zvočna moč: 46 dB(A)</t>
  </si>
  <si>
    <t>Vz = 220 m3/h</t>
  </si>
  <si>
    <t>Qg = 1,35 kW 70/55 °C, 20°C)</t>
  </si>
  <si>
    <t>Qhl,tot = 1,28 kW (7/12 °C, 26°C/55%)</t>
  </si>
  <si>
    <t>Tehnični podatki (v srednji hitrosti ventilatorja):</t>
  </si>
  <si>
    <t>• tesnilni in pritrdilni material</t>
  </si>
  <si>
    <t>• 4x gibljiva povezovalna cev</t>
  </si>
  <si>
    <t>• 2x zaporna pipa DN15</t>
  </si>
  <si>
    <t>• 2x motorni prehodni ventil z elektrotermičnim pogonom 230 V</t>
  </si>
  <si>
    <t>Dodatna oprema:</t>
  </si>
  <si>
    <t xml:space="preserve"> - Priključne sponke so zaščitene z varnostnim pokrovom, ozemljene.</t>
  </si>
  <si>
    <t xml:space="preserve"> - Filter je pralni sintetični, dostopen s spodnje strani.</t>
  </si>
  <si>
    <t xml:space="preserve"> - Ventilator je obojestransko sesajoč direktno gnan centrifugalni, sestavljen iz vetrnice in ohišja. Vetrnica je iz umetne mase z naprej zakrivljenimi lopaticami, statično in dinamično uravnotežena. Večji presek zagotavlja tiho delovanje. Ohišje je tudi iz umetne mase in preprosto razstavljivo, kar omogoča lažji dostop do vetrnice, kar omogoča njeno lažje periodično čiščenje ter morebitno servisiranje.</t>
  </si>
  <si>
    <t xml:space="preserve"> - Motor ventilatorja je notranje zaščiten proti pregrevanju in vedno opremljen s kondenzatorjem. Neprestano mazani ležaji motorja in mehko vpetje zagotavljajo tiho delovanje brez tresljajev. Motor je 3 stopenjski in visoko učinkovit, kar zagotavlja minimalno porabo električne energije.</t>
  </si>
  <si>
    <t xml:space="preserve"> - Kad za kondenz pod prenosnikom je izdelana iz enega kosa iz pocinkane ter praškasto barvane jeklene pločevine, izolirane s polietilensko samougasljivo peno debeline 5mm.</t>
  </si>
  <si>
    <t xml:space="preserve"> - Toplotni prenosnik (dodatni - 1 redni) izdelan iz aluminijastih lamel, tesno nameščenih na bakrenih ceveh. Najvišja dovoljena temepratura medija je 80°C, priklop vode je 1/2'' - ženski. Je tovarniško testiran na tesnost s helijem, največji dovoljeni delovni tlak je 8 bar. Opremljen je z odzračevalno in izpustno pipico. Ima poseben okvir, ki preprečuje, da se priključek ob pritrjevanju cevi zavrti in odlomi.</t>
  </si>
  <si>
    <t xml:space="preserve"> - Toplotni prenosnik (osnovni - 3 redni) izdelan iz aluminijastih lamel, tesno nameščenih na bakrenih ceveh. Najvišja dovoljena temepratura medija je 80°C, priklop vode je 1/2'' oz. 3/4˝ - ženski. Je tovarniško testiran na tesnost s helijem, največji dovoljeni delovni tlak je 8 bar. Opremljen je z odzračevalno in izpustno pipico. Ima poseben okvir, ki preprečuje, da se priključek ob pritrjevanju cevi zavrti in odlomi.</t>
  </si>
  <si>
    <t xml:space="preserve"> - Nosilno ohišje iz kvalitetne pocinkane jeklene pločevine, z delno zunanjo termično in zvočno izolacijo iz sintetičnega kavčuka z zaprto celično strukturo debeline 5 mm. Opremljeno za priklop ozemljitve.</t>
  </si>
  <si>
    <t xml:space="preserve"> - Vsak ventilatorski konvektor je testiran v tovarni, konstrukcija omogoča enostavno servisiranje ter dostop do filtra, kadi za kondenz, toplotnega prenosnika, ventilatorja, motorja in krmiljenja.</t>
  </si>
  <si>
    <t xml:space="preserve"> - EUROVENT certificiran, ustreza ISO in CE predpisom.</t>
  </si>
  <si>
    <t>Ventilatorski konvektor s prisilno konvekcijo za parapetno vidno namestitev z masko, za štiricevni sistem obratovanja.</t>
  </si>
  <si>
    <t>Ventilatorski konvektor za horizontalno vidno vgradnjo</t>
  </si>
  <si>
    <t>kot npr. IMI tip ZUT 15</t>
  </si>
  <si>
    <r>
      <rPr>
        <b/>
        <sz val="10"/>
        <rFont val="Arial Narrow"/>
        <family val="2"/>
        <charset val="238"/>
      </rPr>
      <t xml:space="preserve">Avtomatski odzračevalnik </t>
    </r>
    <r>
      <rPr>
        <sz val="10"/>
        <rFont val="Arial Narrow"/>
        <family val="2"/>
        <charset val="238"/>
      </rPr>
      <t>za suh izpust izločenih plinov z navojnim priključkom NP 10 namenjen za toplo vodo do 110 °C, skupaj s tesnilnim materialom</t>
    </r>
  </si>
  <si>
    <r>
      <rPr>
        <b/>
        <sz val="10"/>
        <rFont val="Arial Narrow"/>
        <family val="2"/>
        <charset val="238"/>
      </rPr>
      <t>Toplotna izolacija</t>
    </r>
    <r>
      <rPr>
        <sz val="10"/>
        <rFont val="Arial Narrow"/>
        <family val="2"/>
      </rPr>
      <t xml:space="preserve"> zapornih elementov in regulacijskih ventilov, izdelava smernih puščic in napisov v ustrezni barvi za namestitev na odcepe in razdelilnik</t>
    </r>
  </si>
  <si>
    <t>kg</t>
  </si>
  <si>
    <r>
      <rPr>
        <b/>
        <sz val="10"/>
        <rFont val="Arial Narrow"/>
        <family val="2"/>
      </rPr>
      <t>Predizdelan podporni in obešalni material</t>
    </r>
    <r>
      <rPr>
        <sz val="10"/>
        <rFont val="Arial Narrow"/>
        <family val="2"/>
      </rPr>
      <t>, izdelan iz pocinkanih jeklenih trakov in profilov, z gumijastimi vložki za preprečitev toplotnih mostov.</t>
    </r>
  </si>
  <si>
    <t>fi 20, debelina 13 mm</t>
  </si>
  <si>
    <t>fi 26, debelina 13 mm</t>
  </si>
  <si>
    <t>fi 32, debelina 19 mm</t>
  </si>
  <si>
    <t>fi 40, debelina 19 mm</t>
  </si>
  <si>
    <t>- toplotna prevodnost L&lt;=0,036W/mK, v skladu z DIN ISO 8497</t>
  </si>
  <si>
    <t>- koeficient upora proti difuziji vodne pare mi&gt;=8000, v skladu z DIN EN ISO 13469</t>
  </si>
  <si>
    <t>- razreda gorljivosti B-s3, d0, v skladu z DIN EN 13501</t>
  </si>
  <si>
    <t>zaprtocelične strukture za izolacijo jeklenih cevi za instalacije v tehničnem prostoru, naslednjih dimenzij in debelin  z naslednjimi karakteristikami:</t>
  </si>
  <si>
    <t>Toplotna izolacija iz sintetičnega kavčuka</t>
  </si>
  <si>
    <t>d20 x 2,5</t>
  </si>
  <si>
    <t>d26 x 3,0</t>
  </si>
  <si>
    <t>d32 x 3,0</t>
  </si>
  <si>
    <t>d40 x 3,5</t>
  </si>
  <si>
    <t>Kompozitne plast. vodovodne cevi po  DIN 16892/93, (kot npr. GEBERIT MEPLA) v palicah ali rolah, skupaj z Ms ali PE fitingi za stiskanje in vsem potrebnim montažnim materialom, vključno s pritrdilnim ter obešalnim materialom</t>
  </si>
  <si>
    <t>Sistemska kompozitna cev (PE-HD / Al / PE-Xb)</t>
  </si>
  <si>
    <t>OGREVANJE  IN HLAJENJE</t>
  </si>
  <si>
    <t>cena</t>
  </si>
  <si>
    <t>cena/enoto</t>
  </si>
  <si>
    <t>količina</t>
  </si>
  <si>
    <t>enota</t>
  </si>
  <si>
    <t xml:space="preserve">podroben opis </t>
  </si>
  <si>
    <t>zap.št.</t>
  </si>
  <si>
    <t>Investitor:</t>
  </si>
  <si>
    <t>Objekt:</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</si>
  <si>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</si>
  <si>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</si>
  <si>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Izvajalec mora izvesti vse zagone pomembnejših naprav s strani pooblaščenih serviserjev, le ti morajo sodelovati pri garancijskih meritvah in usposabljanju osebja.</t>
  </si>
  <si>
    <t>- Izvajalec izdela navodila za obratovanje in vzdrževanje v štirih izvodih, ter digitalni obliki (Word, Excel, acad). Navodila se izdelajo pred šolanjem osebja in se do predaje objekta še eventuelno dopolnijo.</t>
  </si>
  <si>
    <t xml:space="preserve">- V teku gradnje je izvajalec dolžan sproti beležiti vse spremembe nastale med izvajanjem, jih vrisovati v PZI načrt za namene izdelave PID-a. Načrte preda v elektronski obliki (v vektorskem formatu acad -kompatibilno (.dwg) naročniku). Vrisi so obvezna priloga tudi za obračunesituacije. </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</si>
  <si>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</si>
  <si>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</si>
  <si>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izpiranje /izpihovanje cevovodov, dezinfekcija, tlačni preizkus, meritve, uregulacija sistema, zagon, poskusno obratovanje</t>
  </si>
  <si>
    <t>- izdelava  in  izrez  odprtin  za  vgradnjo  inštalacijskih  in  drugih  elementov</t>
  </si>
  <si>
    <t>- popravilo nekvalitetno izvedenih del oziroma zamenjava elementov</t>
  </si>
  <si>
    <t>- merjenje na objektu, pred pričetkom izdelave posameznih elementov</t>
  </si>
  <si>
    <t>- vse potrebne zaščitne premaze</t>
  </si>
  <si>
    <t>- popravilo  eventuelno  povzročene  škode  ostalim  izvajalcem na gradbišču</t>
  </si>
  <si>
    <t>- ves potreben glavni, pomožni, pritrdilni in vezni material</t>
  </si>
  <si>
    <t>- preizkušanje kvalitete za vse materiale, ki se vgrajujejo in dokazovanje kvalitete z atesti</t>
  </si>
  <si>
    <t>- skladiščenje materiala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</si>
  <si>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</si>
  <si>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vsa potrebna higijensko tehnična preventivna zaščita delavcev na gradbišču</t>
  </si>
  <si>
    <t>- plačilo komunalnega prispevka za stalno mestno deponijo odpadnega materiala</t>
  </si>
  <si>
    <t>- čiščenje prostorov po končanih delih in odvoz odpadnega meteriala na stalno mestno deponijo</t>
  </si>
  <si>
    <t>- terminsko usklajevanje del z ostalimi izvajalci na objektu</t>
  </si>
  <si>
    <t>- usklajevanje z osnovnim načrtom in posvetovanje s projektantom, nadzornikom, investitorjem, naročnikom…</t>
  </si>
  <si>
    <t>- vsa potrebna pomožna sredstva za vgrajevanje na objektu kot so lestve, odri in podobno</t>
  </si>
  <si>
    <t>- vse potrebno delo</t>
  </si>
  <si>
    <t>- vse potrebne transporte, notranje in zunanje</t>
  </si>
  <si>
    <t xml:space="preserve">- vsa potrebna pripravljalna dela </t>
  </si>
  <si>
    <t>ENOTNA CENA MORA VSEBOVATI:</t>
  </si>
  <si>
    <t>2.4.</t>
  </si>
  <si>
    <t>2.3.</t>
  </si>
  <si>
    <t>2.2.</t>
  </si>
  <si>
    <t>PROJEKTANTSKI POPIS S PREDIZMERAMI</t>
  </si>
  <si>
    <t>2.0.</t>
  </si>
  <si>
    <t>PREZRAČEVANJE</t>
  </si>
  <si>
    <t>Meritve pretokov na prezračevalnih elementih in vregulacija sistema (33 kos).</t>
  </si>
  <si>
    <t>Nastavitev obstoječe prezračevalne naprave na nove pretoke in meritve pretokov prezračevalne naprave.</t>
  </si>
  <si>
    <r>
      <rPr>
        <b/>
        <sz val="10"/>
        <rFont val="Arial Narrow"/>
        <family val="2"/>
        <charset val="238"/>
      </rPr>
      <t>Pomožni jekleni materia</t>
    </r>
    <r>
      <rPr>
        <sz val="10"/>
        <rFont val="Arial Narrow"/>
        <family val="2"/>
        <charset val="238"/>
      </rPr>
      <t>l (protikorozijsko zaščiten) za obešala, nosilce in podobno</t>
    </r>
  </si>
  <si>
    <t>250x125</t>
  </si>
  <si>
    <t>400x200</t>
  </si>
  <si>
    <r>
      <rPr>
        <b/>
        <sz val="10"/>
        <rFont val="Arial Narrow"/>
        <family val="2"/>
      </rPr>
      <t>Revizijske odprtine</t>
    </r>
    <r>
      <rPr>
        <sz val="10"/>
        <rFont val="Arial Narrow"/>
        <family val="2"/>
        <charset val="238"/>
      </rPr>
      <t xml:space="preserve"> za pravokotne kanale</t>
    </r>
  </si>
  <si>
    <t xml:space="preserve">  425 x 125 mm RAL</t>
  </si>
  <si>
    <t>Ustreza: Lindab, tip AR-4P ali enakovredno</t>
  </si>
  <si>
    <r>
      <t xml:space="preserve">Aluminijasta vratna rešetka:
</t>
    </r>
    <r>
      <rPr>
        <sz val="10"/>
        <rFont val="Arial Narrow"/>
        <family val="2"/>
        <charset val="238"/>
      </rPr>
      <t>Dobava in vgradnja aluminijaste vratne rešetke s protiokvirjem v naravni barvi ali v črni barvi RAL;</t>
    </r>
  </si>
  <si>
    <t xml:space="preserve">  vel. 200</t>
  </si>
  <si>
    <t xml:space="preserve">  vel. 160</t>
  </si>
  <si>
    <t xml:space="preserve">  vel. 125</t>
  </si>
  <si>
    <t xml:space="preserve">  vel. 100</t>
  </si>
  <si>
    <t xml:space="preserve"> za odvod zraka z navojem za regulacijo pretoka zraka. Barvan v RAL 2016 mat.</t>
  </si>
  <si>
    <t>Prezračevalni ventili</t>
  </si>
  <si>
    <t xml:space="preserve">  vel. 400</t>
  </si>
  <si>
    <t xml:space="preserve">  vel. 310</t>
  </si>
  <si>
    <t>kot npr. OC IMP Klima, tip OD-9/KK1/Z/M ali enakovredno</t>
  </si>
  <si>
    <r>
      <t xml:space="preserve">Vrtinčni šobni difuzor:
</t>
    </r>
    <r>
      <rPr>
        <sz val="10"/>
        <rFont val="Arial Narrow"/>
        <family val="2"/>
        <charset val="238"/>
      </rPr>
      <t>Dobava in montaža vrtinčnega difuzorja s prosto nastavljivimi šobami za izpih zraka horizontalno pod strop, z masko in izolirano komoro;</t>
    </r>
  </si>
  <si>
    <t>debelina plošč 40 mm</t>
  </si>
  <si>
    <t>vključno ves potrebni montažni in obešalni material</t>
  </si>
  <si>
    <t xml:space="preserve">Požarno odporne plošče za oblogo kanalov PROMAT </t>
  </si>
  <si>
    <t>fi 200</t>
  </si>
  <si>
    <t>fi 160</t>
  </si>
  <si>
    <t>fi 125</t>
  </si>
  <si>
    <t>fi 100</t>
  </si>
  <si>
    <t>Toplotna izolacijamora biti  z zaprto celično strukturo, difuzijsko odpornostjo µ &gt; 5000, toplotno pevodnostjo λ &lt;  0,038 W/mK (pri 20 ºC) in kvaliteto požarne odpornosti najmanj B, vključno spojni in montažni material. Maksimalna dolžina posameznega kosa je 1,5 m.</t>
  </si>
  <si>
    <t xml:space="preserve">Fleksibilni kanali s toplotno izolacijo. </t>
  </si>
  <si>
    <r>
      <rPr>
        <b/>
        <sz val="10"/>
        <rFont val="Arial Narrow"/>
        <family val="2"/>
        <charset val="1"/>
      </rPr>
      <t>Toplotna izolacija</t>
    </r>
    <r>
      <rPr>
        <sz val="10"/>
        <rFont val="Arial Narrow"/>
        <family val="2"/>
        <charset val="1"/>
      </rPr>
      <t xml:space="preserve"> zračnih kanalov izvedena s gibkimi ploščami iz sintetičnega kavčuka, območje uporabe -40 do 85°C, koefic. parozapornosti min. 10000, debelina 19 mm. Za dovodni zrak.</t>
    </r>
  </si>
  <si>
    <t>100-530 mm      -    0,6 mm</t>
  </si>
  <si>
    <t xml:space="preserve"> Debelina pločevine glede na nazivno dimenzijo</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</si>
  <si>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</si>
  <si>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Ravni kanali in fazonski kosi kanalskega razvoda</t>
  </si>
  <si>
    <t xml:space="preserve">PREZRAČEVANJE </t>
  </si>
  <si>
    <t>SANITARNA OPREMA</t>
  </si>
  <si>
    <t>2.3.3.</t>
  </si>
  <si>
    <t xml:space="preserve">     skupaj</t>
  </si>
  <si>
    <t>- pritrdilni in tesnilni material</t>
  </si>
  <si>
    <t>- 30 m trde gumijaste cevi DN25, navite na izvlečnem kolutu</t>
  </si>
  <si>
    <t>- 1 kos EURO ročnik DN25/8, ED6</t>
  </si>
  <si>
    <t>- 1 kos gibljivi priključek R 2</t>
  </si>
  <si>
    <t>- 1 kos kotni požarni C-ventil R 2</t>
  </si>
  <si>
    <t>- 1 kos pločevinasta stenska hidrantna omarica z vrati na jezično zaporo, dim. 74/84/25 cm (EURO-hidrant), nadometna</t>
  </si>
  <si>
    <t>Stenska hidrantna omarica po DIN14461/EN671-1, vključno:</t>
  </si>
  <si>
    <t>vključno pritrdilni in tesnilni material</t>
  </si>
  <si>
    <t>1 kpl stenski priključek za sanitarno hladno vodo z možnostjo zaprtja</t>
  </si>
  <si>
    <t>1 kpl PP stenski podometni sifona za pomivalni stroj s pokromirano ploščico 15×15 cm ter odtokom DN 50</t>
  </si>
  <si>
    <t>Dodatna oprema za priključitev pomivalnega stroja, vključno:</t>
  </si>
  <si>
    <t>- pritrdilni in nosilni material</t>
  </si>
  <si>
    <t>- 1 kpl PVC odtočni S-sifon za pom. korito, skupaj spokrom. odlivnimi ventilom, DN 40/50</t>
  </si>
  <si>
    <t>- 1 kpl Ms pokrom. enoročna stoječa mešalna baterija z gibljivim izlivom s perlatorjem, mehansko nastavitvijo max. temperature (40°C) ter količine iztočene vode (6l/min) skupaj z gibljivimi priključnimi cevmi ter kotnima reg. ventiloma
(po izboru arhitekta ozirma investitorja)</t>
  </si>
  <si>
    <t>Dodatna oprema pom. korita vključno:</t>
  </si>
  <si>
    <t>- pritrdilni material</t>
  </si>
  <si>
    <t>- 2 kos dvokraka kljukica za obešanje obleke</t>
  </si>
  <si>
    <t>- 1 kos polička za čiste brisače</t>
  </si>
  <si>
    <t>- 1 kos držalo za tekoče milo</t>
  </si>
  <si>
    <t>Dodatna oprema za pršno kabino, vključno:</t>
  </si>
  <si>
    <t xml:space="preserve">skupaj  </t>
  </si>
  <si>
    <t>- 1 kos Ms pokrom. stenska mešalna baterija enoročna za pršne kadi z ročnim tušem z glavo, ki ne ustvari vodne megle, z gibljivo priključno cevjo ter nosilnim drogom, varčevalno zaporo na 9l/s ter skrito meh. nastavitvijo temp. iztočne vode</t>
  </si>
  <si>
    <t>- 1 kpl Kopalniški talni odtočni sifon, s prekrivno ploščo Inox dim. 100x100 mm (po izboru arhitekta ozirma investitorja)</t>
  </si>
  <si>
    <t>Pršna kabina, vključno:</t>
  </si>
  <si>
    <t xml:space="preserve">skupaj </t>
  </si>
  <si>
    <t>- 1 kos PVC koš 20 l s samozapornim pokrovom</t>
  </si>
  <si>
    <t>- 1 kos držalo za papirante brisače</t>
  </si>
  <si>
    <t>- 1 kos držalo za dezinfekcijsko sredstvo</t>
  </si>
  <si>
    <t>- 1 kos LED svetilka nad ogledalom dolžine 60 cm</t>
  </si>
  <si>
    <t>- 1 kos ogledalo z brušenimi robovi dim. 60/80 cm</t>
  </si>
  <si>
    <t>Dodatna oprema umivalnika vključno:</t>
  </si>
  <si>
    <t xml:space="preserve">   dim. 50x25cm </t>
  </si>
  <si>
    <t>- 1 kos Ms pokrom. S-sifon z odlivnim ventilom, rozeto, verižico in zamaškom</t>
  </si>
  <si>
    <t>- 1 kos Ms pokrom. stoječa enoročna mešalna baterija s fiksnim izlivom s perlatorjem s stand. ročico, omejevalom iztočne količine na max 6 l/min ter skrito meh. nastavitvijo temp. iztočne vode</t>
  </si>
  <si>
    <t>- 1 kpl antikorozijsko zaščiten nosilni okvir za vgradnjo v montažno steno, skupaj s pritrdilnim in tesnilnim materialom</t>
  </si>
  <si>
    <t>- 1 kos keram. umivalnik brez preliva (po izboru arhitekta ozirma investitorja)</t>
  </si>
  <si>
    <t>Umivalnik, vključno:</t>
  </si>
  <si>
    <t>- 1 kos ogledalo z brušenimi robovi dim. 60/104 cm</t>
  </si>
  <si>
    <t xml:space="preserve">   dim. 100x50cm </t>
  </si>
  <si>
    <t>- 1 kos keram. umivalnik brez preliva z odlagalno površino (po izboru arhitekta ozirma investitorja)</t>
  </si>
  <si>
    <t>- 1 kos dvokraka kljukica za obešanje obleke</t>
  </si>
  <si>
    <t>- 1 kos metlica za stranišče z držalom</t>
  </si>
  <si>
    <t>- 1 kos držalo za WC-papir v roli</t>
  </si>
  <si>
    <t>Dodatna oprema stranišča (osebje, obiskovalci), vključno:</t>
  </si>
  <si>
    <r>
      <t>- 1 kos Ms pokromani kotni reg. ventil R</t>
    </r>
    <r>
      <rPr>
        <sz val="10"/>
        <rFont val="Century Gothic"/>
        <family val="2"/>
        <charset val="238"/>
      </rPr>
      <t>½</t>
    </r>
    <r>
      <rPr>
        <sz val="10"/>
        <rFont val="Arial Narrow"/>
        <family val="2"/>
      </rPr>
      <t>xR</t>
    </r>
    <r>
      <rPr>
        <sz val="10"/>
        <rFont val="Century Gothic"/>
        <family val="2"/>
        <charset val="238"/>
      </rPr>
      <t>⅜</t>
    </r>
    <r>
      <rPr>
        <sz val="10"/>
        <rFont val="Arial Narrow"/>
        <family val="2"/>
      </rPr>
      <t xml:space="preserve"> z rozeto</t>
    </r>
  </si>
  <si>
    <t>- 1 kos gumi manšeta</t>
  </si>
  <si>
    <r>
      <t>- 1 kos plast. podometni vodokotliček z dodatno toplotno izolacijo, plovnim in odlivnim ventilom, spojno cevjo z vodovodno instalacijo,</t>
    </r>
    <r>
      <rPr>
        <b/>
        <sz val="10"/>
        <color rgb="FF000000"/>
        <rFont val="Arial Narrow"/>
        <family val="2"/>
      </rPr>
      <t xml:space="preserve"> s higienskim splakovanjem</t>
    </r>
    <r>
      <rPr>
        <sz val="10"/>
        <color indexed="8"/>
        <rFont val="Arial Narrow"/>
        <family val="2"/>
        <charset val="238"/>
      </rPr>
      <t xml:space="preserve"> ter WC-školjko pritrdilni in tesnilni material, satinirana dvokoličinska čelna tipka, vključno antikorozijsko zaščiten nosilni okvir za vgradnjo v montažno steno, vključno pritrdilni in tesnilni material</t>
    </r>
  </si>
  <si>
    <t>- 1 kos keramična stenska WC-školjka z zadnjim iztokom brez roba, vključno sedežna deska s pokrovom (po izboru arhitekta ozirma investitorja)</t>
  </si>
  <si>
    <t>Stranišče, vključno:</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</si>
  <si>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vgradnjo v montažno steno, vključno pritrdilni in tesnilni material</t>
  </si>
  <si>
    <t>OPOMBA: vsa medicinska san. oprema (izlivniki, blatexi, premične kadi . . ) ter tehnološka oprema kuhinje skupaj z izpustnimi armaturami in sifoni
ni predmet dobave in vgradnje po tem načrtu !</t>
  </si>
  <si>
    <t>- instalacijski mont. elementi: GEBERIT-DUOFIX</t>
  </si>
  <si>
    <t>- enoročne mešalne baterije: UNITAS, tip SIMPATY</t>
  </si>
  <si>
    <t>- dodatna galanterija: po standardu UKC</t>
  </si>
  <si>
    <t>- sanitarna keramika: bele barve, LAUFEN, KOLO ali GEBERIT-KERAMAG</t>
  </si>
  <si>
    <t>Predlagana san. oprema:</t>
  </si>
  <si>
    <t>pred nabavo celotne sanitarne opreme ter dodatne galanterije je potrebno pridobiti pisno soglasje investitorja oz. nadzora ter projektanta notranje opreme in sicer na podlagi priloženih vzorcev !</t>
  </si>
  <si>
    <t>OPOMBA:</t>
  </si>
  <si>
    <t>ODTOČNA KANALIZACIJA</t>
  </si>
  <si>
    <t>2.3.2.</t>
  </si>
  <si>
    <r>
      <rPr>
        <b/>
        <sz val="10"/>
        <color indexed="8"/>
        <rFont val="Arial Narrow"/>
        <family val="2"/>
      </rPr>
      <t>Tlačni preizkusi</t>
    </r>
    <r>
      <rPr>
        <sz val="10"/>
        <color indexed="8"/>
        <rFont val="Arial Narrow"/>
        <family val="2"/>
        <charset val="238"/>
      </rPr>
      <t xml:space="preserve">  odtočne kanalizacije, vključno izpiranjem, posnetek s kameno ter predaja posnetka investitorju (na CD, USB...)</t>
    </r>
  </si>
  <si>
    <r>
      <rPr>
        <b/>
        <sz val="10"/>
        <color rgb="FF000000"/>
        <rFont val="Arial Narrow"/>
        <family val="2"/>
      </rPr>
      <t>Prof. železo</t>
    </r>
    <r>
      <rPr>
        <sz val="10"/>
        <color indexed="8"/>
        <rFont val="Arial Narrow"/>
        <family val="2"/>
        <charset val="238"/>
      </rPr>
      <t xml:space="preserve"> za izdelavo podpor, konzol inobešal, vse  poc., vključno vijaki in matice ter gumijaste zaščite in zidni vložki (npr. sistem HILTI, SIKLA ali VALRAWEN), zmerna korozijska obremenitev, C2 po DIN EN ISO 12944-2</t>
    </r>
  </si>
  <si>
    <r>
      <rPr>
        <b/>
        <sz val="10"/>
        <color rgb="FF000000"/>
        <rFont val="Arial Narrow"/>
        <family val="2"/>
      </rPr>
      <t>Vrtanje prebojev</t>
    </r>
    <r>
      <rPr>
        <sz val="10"/>
        <color indexed="8"/>
        <rFont val="Arial Narrow"/>
        <family val="2"/>
        <charset val="238"/>
      </rPr>
      <t xml:space="preserve"> do fi 150 v betonske talne plošče ali stene debeline do 300 mm za kanalizacijske cevi </t>
    </r>
  </si>
  <si>
    <t>1 × priključek d50</t>
  </si>
  <si>
    <t>2 × priključek d75</t>
  </si>
  <si>
    <t>3 × priključek d110</t>
  </si>
  <si>
    <t>Izvedba priključka na obstoječo vertikalo fekalne kanalizacije</t>
  </si>
  <si>
    <t>DN 100</t>
  </si>
  <si>
    <r>
      <rPr>
        <b/>
        <sz val="10"/>
        <color rgb="FF000000"/>
        <rFont val="Arial Narrow"/>
        <family val="2"/>
      </rPr>
      <t>Požarna zapora</t>
    </r>
    <r>
      <rPr>
        <sz val="10"/>
        <color indexed="8"/>
        <rFont val="Arial Narrow"/>
        <family val="2"/>
        <charset val="238"/>
      </rPr>
      <t xml:space="preserve"> RS90 (S90, R90, EI90) za Lž odtočne cevi, skupaj z označevalno ploščo ter pritrdilnim materialom</t>
    </r>
  </si>
  <si>
    <t>Enako le vel. d110</t>
  </si>
  <si>
    <t>Enako le vel. d75</t>
  </si>
  <si>
    <t>d50</t>
  </si>
  <si>
    <r>
      <rPr>
        <b/>
        <sz val="10"/>
        <rFont val="Arial Narrow"/>
        <family val="2"/>
      </rPr>
      <t>PP nizkošumne odtočne cevi</t>
    </r>
    <r>
      <rPr>
        <sz val="10"/>
        <rFont val="Arial Narrow"/>
        <family val="2"/>
        <charset val="238"/>
      </rPr>
      <t>, vključno vsi potrebni fazonski kosi, spoji z mufami z vloženimi gumijastimi tesnili – fekalna kanalizacija v objektu. Material: Geberit PP Silent Pro ali enakovredno
Razvodi interne fekalne odtočne kanalizacije, vertikalni in horizontalni vodi v tlaku, steni in spuščenem stropu ter priključki na sanitarne elemente</t>
    </r>
  </si>
  <si>
    <t>NOTRANJA VODOVODNA INSTALACIJA</t>
  </si>
  <si>
    <t>2.3.1.</t>
  </si>
  <si>
    <r>
      <rPr>
        <b/>
        <sz val="10"/>
        <rFont val="Arial Narrow"/>
        <family val="2"/>
        <charset val="238"/>
      </rPr>
      <t>Dezinfekcija</t>
    </r>
    <r>
      <rPr>
        <sz val="10"/>
        <rFont val="Arial Narrow"/>
        <family val="2"/>
        <charset val="238"/>
      </rPr>
      <t xml:space="preserve"> vodovodne instalacije, vključno dezinfekcijsko sredstvo ter izdaja potrdila o primernosti vode za pitje na podlagi kem. analize</t>
    </r>
  </si>
  <si>
    <t>Tlačni preizkus cevovodov</t>
  </si>
  <si>
    <r>
      <rPr>
        <b/>
        <sz val="10"/>
        <color indexed="8"/>
        <rFont val="Arial Narrow"/>
        <family val="2"/>
        <charset val="238"/>
      </rPr>
      <t>Izpiranje cevovodov</t>
    </r>
    <r>
      <rPr>
        <sz val="10"/>
        <color indexed="8"/>
        <rFont val="Arial Narrow"/>
        <family val="2"/>
        <charset val="238"/>
      </rPr>
      <t xml:space="preserve"> s čisto vodo</t>
    </r>
  </si>
  <si>
    <t>Proizvod Danfoss; Tip: RA 2944</t>
  </si>
  <si>
    <t>z vgrajenim tipalom s plinskim polnjenjem, s temperaturnim območjem 5-26°C,bele barve.</t>
  </si>
  <si>
    <r>
      <rPr>
        <b/>
        <sz val="10"/>
        <color rgb="FF000000"/>
        <rFont val="Arial Narrow"/>
        <family val="2"/>
      </rPr>
      <t>Prof. železo</t>
    </r>
    <r>
      <rPr>
        <sz val="10"/>
        <color indexed="8"/>
        <rFont val="Arial Narrow"/>
        <family val="2"/>
        <charset val="238"/>
      </rPr>
      <t xml:space="preserve"> za izdelavo podpor, konzol inobešal, vse  poc., vključno vijaki in matice ter gumijaste zaščite in zidni vložki (npr. sistem HILTI, SIKLA ali VALRAWEN), zmerna korozijska obremenitev, C2 po DIN EN ISO 12944-2, na instalacijah hladne vode se lahko uporabi le posebne izolirane nosilce za preprečitev nastanka kondenzacije (npr. ARMACEL ARMAFIX)</t>
    </r>
  </si>
  <si>
    <t>Na obstoječi razvod cirkulacije DN 15</t>
  </si>
  <si>
    <t>Na obstoječi razvod sanitarne tople vode DN 25</t>
  </si>
  <si>
    <t>Na obstoječi razvod sanitarne hladne vode DN 40</t>
  </si>
  <si>
    <t>Izvedba priključkov na obstoječe razvode sanitarnih voda:</t>
  </si>
  <si>
    <t>vključno s kabliranjem in priključitvijo na obstoječi krmilnik za termčnodezinfekcijo vode</t>
  </si>
  <si>
    <t xml:space="preserve">npr. DANFOSS MTCV, verzijal C </t>
  </si>
  <si>
    <t>- možnost programsko vodene termične dezinfekcije</t>
  </si>
  <si>
    <t>- možnost menjave kalibriranik termostatskih delov med obratovanjem</t>
  </si>
  <si>
    <t>- zapiranje pri porastu dT=5st.C</t>
  </si>
  <si>
    <t>- območje nastavljanja temperature 40-60st.C</t>
  </si>
  <si>
    <t>- dimenzija: DN15</t>
  </si>
  <si>
    <t>Večfunkcijski termostatski obtočni ventil R1/2, za elektronsko vodeno dezinfekcijo, namestitev v cirkulacijski vod:</t>
  </si>
  <si>
    <t>Sistem termične dezinfekcije sanitarne tople vode:</t>
  </si>
  <si>
    <t>Dimenzije 30x30,vgradnja v spuščen strop</t>
  </si>
  <si>
    <t>(material in barva po izbiri arhitekta oz. Investitorja)</t>
  </si>
  <si>
    <r>
      <rPr>
        <b/>
        <sz val="10"/>
        <rFont val="Arial Narrow"/>
        <family val="2"/>
        <charset val="238"/>
      </rPr>
      <t>Revizijska vratc</t>
    </r>
    <r>
      <rPr>
        <sz val="10"/>
        <rFont val="Arial Narrow"/>
        <family val="2"/>
        <charset val="238"/>
      </rPr>
      <t>a, vključno protiokvir (vgradnja v spuščen strop)</t>
    </r>
  </si>
  <si>
    <t xml:space="preserve">R ½ </t>
  </si>
  <si>
    <r>
      <rPr>
        <b/>
        <sz val="10"/>
        <rFont val="Arial Narrow"/>
        <family val="2"/>
        <charset val="238"/>
      </rPr>
      <t xml:space="preserve">Povratni ventil za pitno vodo </t>
    </r>
    <r>
      <rPr>
        <sz val="10"/>
        <rFont val="Arial Narrow"/>
        <family val="2"/>
        <charset val="238"/>
      </rPr>
      <t>do 110st.C,  navojne izvedbe, vključno spojni in pritrdilni material</t>
    </r>
  </si>
  <si>
    <t>R 1</t>
  </si>
  <si>
    <t>R ¾</t>
  </si>
  <si>
    <r>
      <rPr>
        <b/>
        <sz val="10"/>
        <rFont val="Arial Narrow"/>
        <family val="2"/>
        <charset val="238"/>
      </rPr>
      <t xml:space="preserve">Krogelni ventil </t>
    </r>
    <r>
      <rPr>
        <sz val="10"/>
        <rFont val="Arial Narrow"/>
        <family val="2"/>
        <charset val="238"/>
      </rPr>
      <t>z ročico zelen barve ter navojnim priključkom</t>
    </r>
  </si>
  <si>
    <r>
      <rPr>
        <b/>
        <sz val="10"/>
        <color rgb="FF000000"/>
        <rFont val="Arial Narrow"/>
        <family val="2"/>
      </rPr>
      <t xml:space="preserve">Niro podometni krogelni ventil </t>
    </r>
    <r>
      <rPr>
        <sz val="10"/>
        <color indexed="8"/>
        <rFont val="Arial Narrow"/>
        <family val="2"/>
        <charset val="238"/>
      </rPr>
      <t>za pitno vodo s pokromano kapo in rozeto ter sistemskim cevnim priključkom</t>
    </r>
  </si>
  <si>
    <t>fi 28 × 1,5 mm (DN 25)</t>
  </si>
  <si>
    <t>za razvod hidrantne vode</t>
  </si>
  <si>
    <t>Jeklena cev iz nerjavečega jekla, vključno z varilnimi loki 90°, T-kosi, reducirnimi kosi</t>
  </si>
  <si>
    <t>za cev d25 debeline 13 mm</t>
  </si>
  <si>
    <t>za cev d20 debeline 13 mm</t>
  </si>
  <si>
    <t>za cevi tople vode in cirkulacije:</t>
  </si>
  <si>
    <t>za cev d32 debeline 13 mm</t>
  </si>
  <si>
    <t>za cev d20 debeline 9 mm</t>
  </si>
  <si>
    <t>za cevi hladne vode:</t>
  </si>
  <si>
    <t>Ustreza KAIMANN-Kaiflex ST oz. proizvod enakih ali boljših karakteristik</t>
  </si>
  <si>
    <t>-          požarni razred B-s3,d0 po EN 13501-1</t>
  </si>
  <si>
    <t>-          za temperaturno področje od -50°C do + 110°C</t>
  </si>
  <si>
    <t>-          koeficient upora proti difuziji vodne pare je μ ≥ 10.000</t>
  </si>
  <si>
    <t>-          toplotna prevodnost  λ ≤ 0,034 W/m.K pri 0 °C</t>
  </si>
  <si>
    <t>Tehnični podatki:</t>
  </si>
  <si>
    <r>
      <rPr>
        <b/>
        <sz val="10"/>
        <rFont val="Arial Narrow"/>
        <family val="2"/>
        <charset val="238"/>
      </rPr>
      <t>Toplotna izolacija</t>
    </r>
    <r>
      <rPr>
        <sz val="10"/>
        <rFont val="Arial Narrow"/>
        <family val="2"/>
      </rPr>
      <t xml:space="preserve"> iz cevakov z zaprtocelično izolacijo iz sintetičnega kavčuka z visoko upornostjo proti difuziji vodne pare in nizko toplotno prevodnostjo. Vključno s samolepilnimi trakovi in lepilom. Material je samougasljiv, ne kaplja in ne širi ognja. </t>
    </r>
  </si>
  <si>
    <t>fi 20 x 2,25 mm</t>
  </si>
  <si>
    <t>fi 25 x 2,5 mm</t>
  </si>
  <si>
    <t>fi 32 x 3,0 mm</t>
  </si>
  <si>
    <t>Kompozitne plast. vodovodne cevi po  DIN 16892/93, (npr. UPONOR-UNI PIPE PLUS) v palicah, skupaj z Ms ali PE fitingi za stiskanje in vsem potrebnim montažnim materialom, vključno s pritrdilnim ter obešalnim materialom</t>
  </si>
  <si>
    <t>Sistemska kompozitna cev (PE-HD / Al / PE-Xb) - palice</t>
  </si>
  <si>
    <t>fi 20 x 2,25</t>
  </si>
  <si>
    <t>Za razvode hladne in tople sanitarne vode do porabnikov v etaži</t>
  </si>
  <si>
    <t>Izolacija: predizolirana cev z: mehka PE-pena, toplotne prevodnosti 0,04 W/mK debeline 13 mm</t>
  </si>
  <si>
    <t>Kompozitne plast. vodovodne cevi po  DIN 16892/93, (npr. UPONOR-UNI PIPE PLUS) v rolah, skupaj z Ms ali PE fitingi za stiskanje in vsem potrebnim montažnim materialom, vključno s pritrdilnim ter obešalnim materialom</t>
  </si>
  <si>
    <t>Sistemska kompozitna cev (PE-HD / Al / PE-Xb) - flex</t>
  </si>
  <si>
    <t>Poleg opisa in seznama količin, morajo biti sestavni del posamezne postavke in s tem ponudbe del in cene, tudi vse zahteve in določila, ki so navedene v razdelku (zavihku) splošnih določil!</t>
  </si>
  <si>
    <t xml:space="preserve">SKUPAJ </t>
  </si>
  <si>
    <t>VODOVOD IN KANALIZACIJA</t>
  </si>
  <si>
    <t>SPLOŠNO</t>
  </si>
  <si>
    <t>2.1.6.</t>
  </si>
  <si>
    <t>Izdelava primopredajne dokumentacije</t>
  </si>
  <si>
    <r>
      <rPr>
        <b/>
        <sz val="10"/>
        <rFont val="Arial Narrow"/>
        <family val="2"/>
      </rPr>
      <t>Uvajanje</t>
    </r>
    <r>
      <rPr>
        <sz val="10"/>
        <rFont val="Arial Narrow"/>
        <family val="2"/>
      </rPr>
      <t xml:space="preserve"> upravljalca sistemov investitorja, poučevanja, šolanja ter pomoč v prvem letu obratovanja.</t>
    </r>
  </si>
  <si>
    <r>
      <rPr>
        <b/>
        <sz val="10"/>
        <rFont val="Arial Narrow"/>
        <family val="2"/>
      </rPr>
      <t>Priprava podrobnih navodil za obratovanje in vzdrževanje</t>
    </r>
    <r>
      <rPr>
        <sz val="10"/>
        <rFont val="Arial Narrow"/>
        <family val="2"/>
      </rPr>
      <t xml:space="preserve"> elementov in sistemov v objektu. Priprava poslovnika za vzdrževanje strojnih instalacij. </t>
    </r>
  </si>
  <si>
    <r>
      <rPr>
        <b/>
        <sz val="10"/>
        <rFont val="Arial Narrow"/>
        <family val="2"/>
      </rPr>
      <t>Označevanje cevovodov</t>
    </r>
    <r>
      <rPr>
        <sz val="10"/>
        <rFont val="Arial Narrow"/>
        <family val="2"/>
      </rPr>
      <t xml:space="preserve"> in kanalov ter vgrajenih naprav skladno s starndardom DIN 2403 z označevalnimi okvirji dimenzije 105x55 mm z jeklenim zateznim pasom ter nalepkami za označbo smeri toka.</t>
    </r>
  </si>
  <si>
    <r>
      <rPr>
        <b/>
        <sz val="10"/>
        <rFont val="Arial Narrow"/>
        <family val="2"/>
      </rPr>
      <t>Vris sprememb</t>
    </r>
    <r>
      <rPr>
        <sz val="10"/>
        <rFont val="Arial Narrow"/>
        <family val="2"/>
      </rPr>
      <t xml:space="preserve"> nastalih med gradnjo v PZI načrt ter predaja teh izdelovalcu PID načrta.</t>
    </r>
  </si>
  <si>
    <t>z nastavitvijo regulacijskih elementov na posameznih končnih elementih in v sistemu, izvedbo meritev pretokov ter pridobitev zapisnika o uravnovešanju cevnih sistemov.</t>
  </si>
  <si>
    <t>Ureguliranje vseh cevnih razvodov</t>
  </si>
  <si>
    <r>
      <rPr>
        <b/>
        <sz val="10"/>
        <color indexed="8"/>
        <rFont val="Arial Narrow"/>
        <family val="2"/>
        <charset val="238"/>
      </rPr>
      <t>Dezinfekcija vodovodne instalacije</t>
    </r>
    <r>
      <rPr>
        <sz val="10"/>
        <color indexed="8"/>
        <rFont val="Arial Narrow"/>
        <family val="2"/>
        <charset val="238"/>
      </rPr>
      <t xml:space="preserve"> (pitna voda), vključno dezinfekcijsko sredstvo ter izdajo potrdila o ustreznosti vode za pitje</t>
    </r>
  </si>
  <si>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</si>
  <si>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t>Tlačni, tesnostni in ostali potrebni preizkusi sistemov</t>
  </si>
  <si>
    <r>
      <rPr>
        <b/>
        <sz val="10"/>
        <rFont val="Arial Narrow"/>
        <family val="2"/>
      </rPr>
      <t>Pripravljalna dela</t>
    </r>
    <r>
      <rPr>
        <sz val="10"/>
        <rFont val="Arial Narrow"/>
        <family val="2"/>
      </rPr>
      <t>, zarisovanje, pobiranje mer, zaključna dela</t>
    </r>
  </si>
  <si>
    <r>
      <rPr>
        <b/>
        <sz val="10"/>
        <rFont val="Arial Narrow"/>
        <family val="2"/>
      </rPr>
      <t>Izdelava skic in izvedbenih detajlov izvajalca</t>
    </r>
    <r>
      <rPr>
        <sz val="10"/>
        <rFont val="Arial Narrow"/>
        <family val="2"/>
      </rPr>
      <t xml:space="preserve"> del (podpiranje, obešanje, priključevanja, križanja in podobno)</t>
    </r>
  </si>
  <si>
    <t>Splošna razsvetljava</t>
  </si>
  <si>
    <t>n/o doza 100x100mm</t>
  </si>
  <si>
    <t>p/o doza fi80</t>
  </si>
  <si>
    <t>Dobava in montaža zazvodne doze, komplet s pokrovom:</t>
  </si>
  <si>
    <t>prazna PN. cev 29mm</t>
  </si>
  <si>
    <t>prazna PN. cev 23mm</t>
  </si>
  <si>
    <t>prazna PN cev 16mm</t>
  </si>
  <si>
    <t>prazna I.C. cev 16mm</t>
  </si>
  <si>
    <t>Dobava, montaža in polaganje instalacijskega materiala komplet s pritrdilnim materialom</t>
  </si>
  <si>
    <t>Dobava in montaža 360° senzorja gibanja in osvetlitve, komplet  z montažno razvodnico:</t>
  </si>
  <si>
    <t>Dobava in montaža DALI EcoControl (montirani v stropu z vidno oznako):</t>
  </si>
  <si>
    <t>Tipkalo p/o</t>
  </si>
  <si>
    <t>Dobava in montaža stikala/tipkala, komplet  z montažno razvodnico in okrasnim pokrovom:</t>
  </si>
  <si>
    <t>NHXMH-J  - 5 x 1,5 mm²</t>
  </si>
  <si>
    <t>NHXMH-J  - 3 x 1,5 mm²</t>
  </si>
  <si>
    <t xml:space="preserve">Dobava in polaganje kabla, položenega delno v betonu, delno pod ometom, delno nad ometom v PN cevi, delno v kabelskem jašku in delono po kabelskih policah v metrih. Instalacijski kabli morajo ustrezati standardu VDE 0250 del 204. Brezhalogenski kabli, razred odziva na ogenj B2ca s1 d2 a1: </t>
  </si>
  <si>
    <t>Ceiling cup LS 160 with transparent cable 5x1,5 mm2  SH1500 mm black
10011A51592</t>
  </si>
  <si>
    <t>Adjustable wire suspension S10F 1500 mm black cap
10001221502</t>
  </si>
  <si>
    <t>Kalis 65 line SDI LIN DPR 3700+3700 lm 67 W 940 L2245 mm DALI-DS IP20 black
Optika: Prizmatična optika mehke svetlobe (DPR); Nominalni svetlobni tok: 7500 lm; Svetlobni tok svetilke: 7474 lm;
Svetlobni tok svetilke/meter:3340 lm/m; Moč: 67 W;
Poraba moči na tekoči meter: 30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t>
  </si>
  <si>
    <t>S4</t>
  </si>
  <si>
    <t>Kalis 65 line SDI LIN DPR 5200+5300 lm 93 W 940 L3085 mm DALI-DS IP20 black
Optika: Prizmatična optika mehke svetlobe (DPR); Nominalni svetlobni tok:10500 lm; Svetlobni tok svetilke: 10476 lm;
Svetlobni tok svetilke/meter:3400 lm/m; Moč: 93 W;
Poraba moči na tekoči meter: 31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t>
  </si>
  <si>
    <t>S3</t>
  </si>
  <si>
    <t>End cap set CS 36x65 black
17220001002</t>
  </si>
  <si>
    <t xml:space="preserve">Kalis 65 line SDI LIN DPR 3300+3200 lm 59 W 940 L1962 mm DALI-DS IP20 black
Optika: Prizmatična optika mehke svetlobe (DPR); Nominalni svetlobni tok: 2150+2350 lm; Svetlobni tok svetilke: 4472 lm;
Svetlobni tok svetilke/meter: 3190 lm/m; Moč: 41 W;
Poraba moči na tekoči meter: 30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
</t>
  </si>
  <si>
    <t>S2</t>
  </si>
  <si>
    <t>Driver P38D 38W 300-1050mA 10-54V DALI 
702120256</t>
  </si>
  <si>
    <t xml:space="preserve">Nitor RV SOP 940-1750 lm 9-18 W 350-700 mA 26 V 940 D154 mm IP44 white/white
Montaža: Vgradna stropna (RV); Optika: Satiniran opal difuzor (SOP); Barva LED vira: 4000K, CRI&gt;90; Indeks barvnega videza (CRI): 90; Podobna barvna temperatura: 4000 K; Barvno odstopanje (začetni MacAdam): 3; Povprečna doba vzdrževanja: 50000h L80 B10 at 25°C; Colour trim: Bela strukturna; Barva obroča: Bela strukturna; Padec napetosti (Vf): 25.91 V; IP zaščita: IP 44; Optika: Matrian opalni difuzor iz polikarbonata; Material ohišja: Ohišje iz polikarbonata z aluminij hladilnikom
</t>
  </si>
  <si>
    <t>S1.2</t>
  </si>
  <si>
    <t>Nitor RV SOP 940-1750 lm 9-18 W 350-700 mA 26 V 940 D154 mm IP44 white/white 
Vgradna stropna (RV) Optika: Satiniran opal difuzor (SOP); Barva LED vira: 4000K, CRI&gt;90; Indeks barvnega videza (CRI): 90; Podobna barvna temperatura: 4000 K; Barvno odstopanje (začetni MacAdam): 3; Povprečna doba vzdrževanja: 50000h L80 B10 at 25°C; Colour trim: Bela strukturna; Barva obroča: Bela strukturna;  Padec napetosti (Vf): 25.91 V; IP zaščita: IP 44; Optika: Matrian opalni difuzor iz polikarbonata; Material ohišja: Ohišje iz polikarbonata z aluminij hladilnikom</t>
  </si>
  <si>
    <t>S1.1</t>
  </si>
  <si>
    <t>Splošna razsvetljava - dobava in montaža</t>
  </si>
  <si>
    <t>skupaj</t>
  </si>
  <si>
    <t>CENA/kos</t>
  </si>
  <si>
    <t>kos/m</t>
  </si>
  <si>
    <t>ME</t>
  </si>
  <si>
    <t>Opis</t>
  </si>
  <si>
    <t>Zap.št.</t>
  </si>
  <si>
    <t>Zasilna razsvetljava</t>
  </si>
  <si>
    <t>7.</t>
  </si>
  <si>
    <t>6.</t>
  </si>
  <si>
    <t>Z05</t>
  </si>
  <si>
    <t>BEGHELLI EXIT DF30M AT SA LF IP40 LEVO/DESNO (4386)</t>
  </si>
  <si>
    <t>Nadgradna svetilka varnostne razsvetljave, za označevanje in osvetljevanje evakuacijskih poti, 1 W / LED, ohišje iz aluminija RAL 7035, prosojni polikarbonatni zaslon, 3 urna avtonomija, trajni spoj, IP41, kot npr.:</t>
  </si>
  <si>
    <t>5.</t>
  </si>
  <si>
    <t>Z04</t>
  </si>
  <si>
    <t>BEGHELLI EXIT DF30M AT SA LF IP40 RAVNO (4386)</t>
  </si>
  <si>
    <t>Nadgradna svetilka varnostne razsvetljave, za označevanje in osvetljevanje evakuacijskih poti, 1 W / LED, ohišje iz aluminija RAL 7035, prosojni polikarbonatni zaslon, 3 urna avtonomija, trajni spoj, IP40, kot npr.:</t>
  </si>
  <si>
    <t>4.</t>
  </si>
  <si>
    <t>Z03</t>
  </si>
  <si>
    <t>BEGHELLI DOT AE GL AT SE/SA IP65 LF (19714) LEČA ZA POŽ. OPREMO</t>
  </si>
  <si>
    <t>Vgradna svetilka varnostne razsvetljave, za osvetljevanje požarne opreme, 2.5 W / LED, ohišje iz polikarbonata RAL 9010, leča za osvetljevanje požarne opreme, 3 urna avtonomija, pripravni spoj, IP42, kot npr.:</t>
  </si>
  <si>
    <t>3.</t>
  </si>
  <si>
    <t>Z02</t>
  </si>
  <si>
    <t>BEGHELLI DOT AE GL AT SE/SA IP65 LF (19714)</t>
  </si>
  <si>
    <t>Vgradna svetilka varnostne razsvetljave, za osvetljevanje evakuacijskih poti, 2.5 W / LED, ohišje iz polikarbonata RAL 9010, optični sistem visoko presevnimi PMMA lečami, 3 urna avtonomija, pripravni spoj, IP42, kot npr.:</t>
  </si>
  <si>
    <t>2.</t>
  </si>
  <si>
    <t>Z01</t>
  </si>
  <si>
    <t>1.</t>
  </si>
  <si>
    <t>Dobava in montaža svetilk z ustreznim pritrdilnim in montažnim priborom oziroma dodatnim materialom, da se zagotovi pogojem dobavitelja:</t>
  </si>
  <si>
    <t>Nizkonapetostni razdelilniki</t>
  </si>
  <si>
    <t>DOGRADITEV OPREME V OBSTOJEČ NN RAZDELILNIK  SKUPAJ:</t>
  </si>
  <si>
    <t>Tripolni odklopnik z elektronsko zaščitino enoto fiksne izvedve 100A/50kA tip Compact NSX100N + mikroprocesorska zaščitnaenota Micrologic 5,2E z meritvijo in prikazom I, U, P, E, frek., cos fi, FDM zaslon</t>
  </si>
  <si>
    <t>Modul TRV00210</t>
  </si>
  <si>
    <t>Dobava in vgradnja materiala, ter priklop kabla:</t>
  </si>
  <si>
    <t xml:space="preserve">DOGRADITEV OPREME V OBSTOJEČ NN RAZDELILNIK </t>
  </si>
  <si>
    <t>NN RAZDELILNIK RM SKUPAJ:</t>
  </si>
  <si>
    <t>Zbiralke, vrstne sponke, uvodnice, drobni vezni in pritrdilni material</t>
  </si>
  <si>
    <t>Vtičnica za montažo na DIN letev</t>
  </si>
  <si>
    <t>Svetilka za razsvetljavo rezdelilnika</t>
  </si>
  <si>
    <t>Inštalacijski odklopnik s pretokovno in kratkostično zaščito, karakteristika C, Icu=10kA, 3P, 16A,
tip TX³ - 10kA, Legrand</t>
  </si>
  <si>
    <t>Inštalacijski odklopnik s pretokovno in kratkostično zaščito, karakteristika C, Icu=10kA, 1P, 16A,
tip TX³ - 10kA, Legrand</t>
  </si>
  <si>
    <t>Inštalacijski odklopnik s pretokovno in kratkostično zaščito, karakteristika C, Icu=10kA, 1P, 10A,
tip TX³ - 10kA, Legrand</t>
  </si>
  <si>
    <t>Varovalčni ločilnik, montaža na DIN letev, 1P do 32A, komplet s taljivimi vložki 10x38mm,
tip SP38, Legrand</t>
  </si>
  <si>
    <t>Varovalčni ločilnik, montaža na DIN letev, 3P do 125A, komplet s taljivimi vložki 22x58mm,
tip SP58, Legrand</t>
  </si>
  <si>
    <t>Prenapetostna zaščita T1+T2 40kA, 3P+N,
tip SPD T1+T2, Legrand</t>
  </si>
  <si>
    <t>Glavno stikalo z vrtljivo, podaljšano RU/RD ročico na vratih, 3P, 100A,
tip Vistop, Legrand</t>
  </si>
  <si>
    <t>V NN razdelilnik je vgrajena sledeča oprema:</t>
  </si>
  <si>
    <r>
      <t>NN razdelilnik</t>
    </r>
    <r>
      <rPr>
        <b/>
        <sz val="10"/>
        <rFont val="Arial"/>
        <family val="2"/>
      </rPr>
      <t xml:space="preserve"> RM</t>
    </r>
    <r>
      <rPr>
        <sz val="10"/>
        <rFont val="Arial"/>
        <family val="2"/>
      </rPr>
      <t xml:space="preserve"> tipske modularne izvedbe, izdelan iz dvakrat dekapirane jeklene pločevine in profilov, opleskan z osnovno in končno barvo-prašni nanos, barva RAL9003 in RAL7016, IP55, IK10, zaščita pri odprtih vratih IP2X, ustrezno s standardom IEC 61439-1 in IEC 61439-2.
NN razdelilnik je sestavljen iz enega polja.
Dovod zgoraj s kabli, odvodi zgoraj s kabli.
Ue=400V, Ui=690V, Uimp=8kV.
Ib=160A, Icw=16kA.
Dimenzije: 800x2035x400mm (ŠxVxG)
Tip: XL³ 1000
Proizvajalec: Legrand</t>
    </r>
  </si>
  <si>
    <t>Dobava in vgradnja materiala:</t>
  </si>
  <si>
    <t>NN RAZDELILNIK RM (MREŽA)</t>
  </si>
  <si>
    <t>NN RAZDELILNIK RA SKUPAJ:</t>
  </si>
  <si>
    <r>
      <t>NN razdelilnik</t>
    </r>
    <r>
      <rPr>
        <b/>
        <sz val="10"/>
        <rFont val="Arial"/>
        <family val="2"/>
      </rPr>
      <t xml:space="preserve"> RA</t>
    </r>
    <r>
      <rPr>
        <sz val="10"/>
        <rFont val="Arial"/>
        <family val="2"/>
      </rPr>
      <t xml:space="preserve"> tipske modularne izvedbe, izdelan iz dvakrat dekapirane jeklene pločevine in profilov, opleskan z osnovno in končno barvo-prašni nanos, barva RAL9003 in RAL7016, IP55, IK10, zaščita pri odprtih vratih IP2X, ustrezno s standardom IEC 61439-1 in IEC 61439-2.
NN razdelilnik je sestavljen iz enega polja.
Dovod zgoraj s kabli, odvodi zgoraj s kabli.
Ue=400V, Ui=690V, Uimp=8kV.
Ib=160A, Icw=16kA.
Dimenzije: 800x2035x300mm (ŠxVxG)
Tip: XL³ 1000
Proizvajalec: Legrand</t>
    </r>
  </si>
  <si>
    <t>NN RAZDELILNIK RA (AGREGAT)</t>
  </si>
  <si>
    <t>sk. cena</t>
  </si>
  <si>
    <t>cena / en.</t>
  </si>
  <si>
    <t>kol.</t>
  </si>
  <si>
    <t xml:space="preserve">ME </t>
  </si>
  <si>
    <t>Poz.</t>
  </si>
  <si>
    <t>Močnostne in komunikacijske inštalacije</t>
  </si>
  <si>
    <t>C1</t>
  </si>
  <si>
    <t>Vizuelni pregled, meritve elektro inštalacij z izdajo merilnega poročila s pripadajočo tehnično dokumentacijo</t>
  </si>
  <si>
    <t>Velikost preboja: 80x200mm;  Zasedenost: 40%</t>
  </si>
  <si>
    <t>Zatesnitev horizontalnih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t>
  </si>
  <si>
    <t>ZATESNITEV VSEH HORIZONTALNIH PREHODOV ELEKTRO INŠTALACIJ MED POŽARNIMI SEKTORJI SKOZI PREBOJE.</t>
  </si>
  <si>
    <t>Dobava in izvedba materialov za požarne tesnitve nezatesnjenih požarnih prehodov kabelskih tras skozi požarna sektorje:</t>
  </si>
  <si>
    <t>namenski vmesnik za povezavo C9200L (STACK KIT) s pripadajočim kablom dolžine vsaj 0,5m</t>
  </si>
  <si>
    <t>optični modul SFP-10G-LR-S</t>
  </si>
  <si>
    <t>stikalo Cisco  C9200L-48P-4X</t>
  </si>
  <si>
    <t xml:space="preserve">patch panel cat6a, 24 portni (R&amp;M) </t>
  </si>
  <si>
    <r>
      <t xml:space="preserve">Dobava in dograditev v obstoječo komunikacijsko omaro:
</t>
    </r>
    <r>
      <rPr>
        <i/>
        <sz val="10"/>
        <rFont val="Arial"/>
        <family val="2"/>
        <charset val="238"/>
      </rPr>
      <t>(*oprema mora biti nova, originala, avtentična in avtorizirana iz strani CISCO, strojna oprema in licence programske opreme morajo biti registrirane na naročnika "Univerzitetni Klinični Center Ljubljana")</t>
    </r>
  </si>
  <si>
    <t>prazna I.C. cev 50mm</t>
  </si>
  <si>
    <t>LiHCH 5x0.75mm²</t>
  </si>
  <si>
    <t>H07Z-K 35 mm² Cu</t>
  </si>
  <si>
    <t>H07Z-K 16 mm² Cu</t>
  </si>
  <si>
    <t>H07Z-K 6 mm² Cu</t>
  </si>
  <si>
    <t>U/FTP cat.6a</t>
  </si>
  <si>
    <t>N2XH-J 5x25mm2</t>
  </si>
  <si>
    <t>NHXMH-J  - 5 x 2,5 mm²</t>
  </si>
  <si>
    <t>NHXMH-J - 3 x 2,5 mm²</t>
  </si>
  <si>
    <t xml:space="preserve">Dobava in polaganje kabla, položenega delno v betonu, delno pod ometom, delno nad ometom v PN cevi, delno v kabelskem jašku in delono po kabelskih policah. Instalacijski kabli morajo biti brezhalogeni in morajo ustrezati standardu VDE 0250 del 204.: </t>
  </si>
  <si>
    <t>izvedba ozemljitve s vijačenjem</t>
  </si>
  <si>
    <t>razvodnica za dodatno izenačitev potenciala (DIP),
komplet z ozemljitveno letvico</t>
  </si>
  <si>
    <t>Dobava in montaža elektro elementov za izenačitev potenciala, komplet  z montažno razvodnico:</t>
  </si>
  <si>
    <t>priklop šibkotočnega izvoda RJ45 v obstoječi komunikacijski omari</t>
  </si>
  <si>
    <t>priklop termostata</t>
  </si>
  <si>
    <t>priklop konvektorja</t>
  </si>
  <si>
    <t>trifazni priključek (5-polni)</t>
  </si>
  <si>
    <t>enofazni priključek (3-polni)</t>
  </si>
  <si>
    <t>Izvedba električnega priključka naprave</t>
  </si>
  <si>
    <t>dvojna komunikacijska vtičnica RJ45</t>
  </si>
  <si>
    <t>enofazna trojna šuko vtičnica 230V, 16A, (rdeča)</t>
  </si>
  <si>
    <t>enofazna trojna šuko vtičnica 230V, 16A, (bela)</t>
  </si>
  <si>
    <t>Dobava in montaža vtičnic za parapetni kanal, komplet  z montažno razvodnico</t>
  </si>
  <si>
    <t>trifazni stalni priklop (za štedilnik)</t>
  </si>
  <si>
    <t>enofazna šuko vtičnica s pokrovčkom 230V, 16A, IP44</t>
  </si>
  <si>
    <t>enofazna šuko vtičnica dvojna 230V, 16A, IP20</t>
  </si>
  <si>
    <t>enofazna šuko vtičnica 230V, 16A, IP20</t>
  </si>
  <si>
    <t>Dobava in montaža vtičnic/stikal/tipk podometne izvedbe,  komplet  z montažno razvodnico</t>
  </si>
  <si>
    <t>Dobava in montaža kovinskega parapetnega s pregrado, kot npr. Elba AT 161/72</t>
  </si>
  <si>
    <t xml:space="preserve"> - zidni vložkek PSRM10x65, 2 kosa/profil CMC</t>
  </si>
  <si>
    <t xml:space="preserve"> - podložkam PW6, 2 kosa/konzolo</t>
  </si>
  <si>
    <t xml:space="preserve"> - garnitura vijakov SGKM6x10, 2 kosa/konzolo</t>
  </si>
  <si>
    <t xml:space="preserve">  - matica NSM10, 2 kosa/konzolo</t>
  </si>
  <si>
    <t xml:space="preserve"> - podložka PP10, 2 kosa/konzolo</t>
  </si>
  <si>
    <t xml:space="preserve"> - vijak SMHM10x30, 2 kosa/konzolo</t>
  </si>
  <si>
    <t xml:space="preserve"> - konzola WWT500, 1 kos/1,5m</t>
  </si>
  <si>
    <t xml:space="preserve"> - profil CMC40H40 dolžine 2m, 1 kos/1,5m</t>
  </si>
  <si>
    <t xml:space="preserve"> - odcepni kos TKDFJ200H60</t>
  </si>
  <si>
    <t xml:space="preserve"> - koleno 90º KKPFJ200H60</t>
  </si>
  <si>
    <t xml:space="preserve"> - kabelski kanal KFL200H60/3</t>
  </si>
  <si>
    <t>Dobava in montaža kabelske police širine 200mm. Kabelska polica se izdela skladno z navodili proizvajalca kot npr. BAKS in je sestavljena iz:</t>
  </si>
  <si>
    <t xml:space="preserve"> - konzola WWT100, 1 kos/1,5m</t>
  </si>
  <si>
    <t xml:space="preserve"> - odcepni kos TKDFJ100H60</t>
  </si>
  <si>
    <t xml:space="preserve"> - koleno 90º KKPFJ100H60</t>
  </si>
  <si>
    <t xml:space="preserve"> - kabelski kanal KFL100H60/3</t>
  </si>
  <si>
    <t>Dobava in montaža kabelske police širine 100mm. Kabelska polica se izdela skladno z navodili proizvajalca kot npr. BAKS in je sestavljena iz:</t>
  </si>
  <si>
    <t>€:</t>
  </si>
  <si>
    <t>Aktivna požarna zaščita</t>
  </si>
  <si>
    <t>F</t>
  </si>
  <si>
    <t>I.C. 16mm</t>
  </si>
  <si>
    <t>Dobava in montaža instalacijske cevi, kanalov, komplet s spojnim in pritrdilnim materialom</t>
  </si>
  <si>
    <t>IH(St)H 2x2x0,8mm²,- za požarne sisteme - RDECE barve</t>
  </si>
  <si>
    <t>Dobava in polaganje kabla, položenega delno v betonu, delno pod ometom, delno nad ometom v PN cevi, delno v kabelskem jašku in delno po kabelskih policah. Instalacijski kabli morajo ustrezati standardu VDE 0250 del 204</t>
  </si>
  <si>
    <t>Dograditev licence za obstoječi varnostni centralno nadzorni sistem DESIGO CC, ki vključuje :
- izključitev in ponovna priključitev obstoječih elementov javljanja požara; cca. 350 elementov;
- priključitev elementov javljanja požara, cca. 950 elementov;
- vsa potrebna oprema za izvedbo priključitve na obstoječi varnostni centralno nadzorni sistem 
-obvezen certifikat skladnosti opreme z SIST EN 54.</t>
  </si>
  <si>
    <t xml:space="preserve">Adresna alarmna sirena rdeče barve z belo bliskavico, 99dB
komplet spodnožjem in označevalno nalepko
</t>
  </si>
  <si>
    <t xml:space="preserve">Napajalnik 24V/155W (5A + 0,5A) v kompletu s konektorji, v kovinskem ohišju in z AKU baterijami 2x17Ah; EN54
</t>
  </si>
  <si>
    <t xml:space="preserve">Štirikanalni vhodni/izhodni modul (4x izhod /4x vhodi) z vgrajenim izolatorjem zanke; relejski izhodi 4 A
Ohišje za modul, IP 65 
</t>
  </si>
  <si>
    <t>Rčnega javljalnika Sinteso; indirektni način proženja
Ohišje rdeče barve za ročni javljalnik; za FDME223
Oznaka elementa; ploščica rdeča z belim napisom 40x18
komplet s podnožjem in označevalno nalepko</t>
  </si>
  <si>
    <t>Temperaturni javljalnik z vgrajeno ASA tehnologijo in vgrajenim izolatorjem zanke; serija S-Line 
komplet s podnožjem in označevalno nalepko</t>
  </si>
  <si>
    <t>Naslovljivi optični javljalnik požara v kompletu s podnožjem in napisno ploščico (montaža v spuščen strop)
komplet s podnožjem in ločenim svetlobnim indikatorjem in označevalno nalepko</t>
  </si>
  <si>
    <t>Optični javljalnik dima z vgrajeno ASA tehnologijo in vgrajenim izolatorjem zanke; serija S-Line 
komplet s podnožjem in označevalno nalepko</t>
  </si>
  <si>
    <t>Za vse podstavke velja dobava in montaža ter spuščanje v pogon</t>
  </si>
  <si>
    <t>Elementi aktivne požarne zaščite v obravnavanih prostorih se priključijo v obstoječ sistem aktivne požarne zaščite celotnega objekta.</t>
  </si>
  <si>
    <t>Opomba:</t>
  </si>
  <si>
    <t>SISTEM AKTIVNE POŽARNE ZAŠČITE</t>
  </si>
  <si>
    <t>Skupaj brez DDV</t>
  </si>
  <si>
    <t>Kontrola pristopa</t>
  </si>
  <si>
    <t>H1</t>
  </si>
  <si>
    <t>Li-H(St)H 2x0,5+4x0,22mm2</t>
  </si>
  <si>
    <t>NHXMH-J 3x1,5mm2</t>
  </si>
  <si>
    <t>km</t>
  </si>
  <si>
    <t>Kilometrina</t>
  </si>
  <si>
    <t>Potovalna ura</t>
  </si>
  <si>
    <t>Izdelava enostavne razvodne in</t>
  </si>
  <si>
    <t>Vnos topologije, nastavitev naprav</t>
  </si>
  <si>
    <t>Razširitev sistema</t>
  </si>
  <si>
    <t>Montaža in priklop strojne opreme</t>
  </si>
  <si>
    <t>Storitve</t>
  </si>
  <si>
    <r>
      <rPr>
        <b/>
        <sz val="10"/>
        <color indexed="8"/>
        <rFont val="Arial CE"/>
        <charset val="238"/>
      </rPr>
      <t>Drobni in vezni material</t>
    </r>
    <r>
      <rPr>
        <sz val="10"/>
        <color indexed="8"/>
        <rFont val="Arial CE"/>
        <charset val="238"/>
      </rPr>
      <t xml:space="preserve">
</t>
    </r>
  </si>
  <si>
    <r>
      <rPr>
        <b/>
        <sz val="10"/>
        <color indexed="8"/>
        <rFont val="Arial CE"/>
        <charset val="238"/>
      </rPr>
      <t>Krmilna enota VT-500.3</t>
    </r>
    <r>
      <rPr>
        <sz val="10"/>
        <color indexed="8"/>
        <rFont val="Arial CE"/>
        <charset val="238"/>
      </rPr>
      <t xml:space="preserve">
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VT-500.3</t>
    </r>
  </si>
  <si>
    <r>
      <rPr>
        <b/>
        <sz val="10"/>
        <color indexed="8"/>
        <rFont val="Arial CE"/>
        <charset val="238"/>
      </rPr>
      <t>Čitalnik CMX3/JPHM</t>
    </r>
    <r>
      <rPr>
        <sz val="10"/>
        <color indexed="8"/>
        <rFont val="Arial CE"/>
        <charset val="238"/>
      </rPr>
      <t xml:space="preserve">
Čitalnik brezkontaktnih kartic, 13,56 MHz,razdalja branja ID-kartic: do 80 mm, NFC komunikacija, omogoča odpiranje vrat z pametnimi telefoni kot ID-medij: Android 5.1+, iPhone 7+, iOS 11+, BLE, AES, eSE, stopnja zaščite IP65; kot npr. ČETRTA POT CMX3 ali enakovredno.</t>
    </r>
  </si>
  <si>
    <t>Elementi kontrole pristopa v obravnavanih prostorih se priključijo v obstoječ sistem kontrole pristopa celotnega objekta.</t>
  </si>
  <si>
    <t>Multimedia</t>
  </si>
  <si>
    <t>I1</t>
  </si>
  <si>
    <t>Dostava opreme, manipulacijski stroški</t>
  </si>
  <si>
    <t>Konvekcioniran HDMI kamel</t>
  </si>
  <si>
    <t>HDMI vtičnica,
komplet s razvodnico in okrasnim pokrovom</t>
  </si>
  <si>
    <t xml:space="preserve">Video projekcijsko  vgradno elektro platno 240 x180 cm  -INCELL240x180 </t>
  </si>
  <si>
    <t>LCD laser projektor Epson EBL260</t>
  </si>
  <si>
    <t>Monzaža TV , drobni  priključni  material</t>
  </si>
  <si>
    <t xml:space="preserve"> -</t>
  </si>
  <si>
    <t>Stenska konzola za TV z možnostjo naklona</t>
  </si>
  <si>
    <t>FUL HD  TV  24/7 - profesionalna raba ,SONY FW-55BZ 35L , 3x HDMI vhodi, daljinc.</t>
  </si>
  <si>
    <t>TV za nadzor pacientov</t>
  </si>
  <si>
    <t>SKUPAJ         (Ceni se doda DDV.)</t>
  </si>
  <si>
    <t>I</t>
  </si>
  <si>
    <t>Centralni nadzorni sistem</t>
  </si>
  <si>
    <t>H</t>
  </si>
  <si>
    <t>F1</t>
  </si>
  <si>
    <t>C</t>
  </si>
  <si>
    <t>Razsvetljava</t>
  </si>
  <si>
    <t>A</t>
  </si>
  <si>
    <t>REKAPITULACIJA  ELEKTROINŠTALACIJE</t>
  </si>
  <si>
    <t>Napajanje dotičnih prostorov z električno energijo je predvideno iz dveh obstoječih energetskih omar (mreža in agregat).</t>
  </si>
  <si>
    <t>Ponudba more vsebovati vse manipulativne stroške, stroške transporta, skladiščenja materiala, odvoza odpadkov na deponijo, čiščenja gradbišča (vezano na elektro-inštalacijska dela).</t>
  </si>
  <si>
    <t>Vsi elementi, oprema, kabli v razdelilnikih morajo imeti trajne oznake.</t>
  </si>
  <si>
    <t>Vse kable, podane v tehničnem popisu, je izvajalec dolžan obojestransko priključiti (razen če je drugače navedeno).</t>
  </si>
  <si>
    <t>V ceno mora biti zajeto sprotno vrisovanje sprememb , ki so se izvedle drugače kot je bilo navedeno v PZI dokumentaciji.</t>
  </si>
  <si>
    <t>V ceno montaže mora biti zajeta uporaba dvižne košare, odrov in ostalih pripomočkov za delo na višini.</t>
  </si>
  <si>
    <t>Montaža opreme pomeni namestitev na način, ki omogoča, da naprava ali element opravlja svojo funkcijo. V ceno so vključeni vsi pripomočki, ki izvajalcu omogočajo montažo (dvigala, odri,…).</t>
  </si>
  <si>
    <t>V popisu so navedeni elektro instalacijski materiali, ki so izbrani zaradi zagotavljanja funkcionalnosti objekta. Dovoljena je uporaba enakovrednih ali boljših rešitev samo s soglasjem investitorja, projektanta in strokovnega nadzora.</t>
  </si>
  <si>
    <t>Dobava opreme pomeni dobavo v obsegu, ki omogoča funkcionalno delovanje, vključno z vsem priključnim in pritrdilnim materialom.</t>
  </si>
  <si>
    <t>SPLOŠNA DOLOČILA</t>
  </si>
  <si>
    <t>SKUPAJ  z DDV</t>
  </si>
  <si>
    <t>4.3.3</t>
  </si>
  <si>
    <t>DDV (22%)</t>
  </si>
  <si>
    <t>Skupaj</t>
  </si>
  <si>
    <t>Fitnes</t>
  </si>
  <si>
    <t>Tipska oprema</t>
  </si>
  <si>
    <t>Projektirana oprema</t>
  </si>
  <si>
    <t xml:space="preserve">REKAPITULACIJA </t>
  </si>
  <si>
    <t>Skupna cena (€)</t>
  </si>
  <si>
    <t>OPIS POSTAVKE</t>
  </si>
  <si>
    <t>Popis materiala in del - PZI</t>
  </si>
  <si>
    <t>Vsebina:</t>
  </si>
  <si>
    <t>Popis projektirane in tipske opreme</t>
  </si>
  <si>
    <t>Načrt:</t>
  </si>
  <si>
    <t>UKC LJ - Prostor IPP</t>
  </si>
  <si>
    <t xml:space="preserve">Naziv gr.:            </t>
  </si>
  <si>
    <t>SKUPAJ PROJEKTIRANA OPREMA</t>
  </si>
  <si>
    <t xml:space="preserve">P-KL 1 klop
POZICIJA: hodnik
SKUPNA DIMENZIJA (Š / V / G): 
KLOP: 200 x 45 x 5 cm, NASLON: 200 x 50 x 2 cm, SEDIŠČE IN NASLON: leseno, hrast (kot.napr. Cognac Eiche 0048 NA), lakirano z mat lakom, sedišče h=50 mm, rahlo pobrušeni robovi (1-2mm), naslon d=20 mm, lesen, rahko pobrušeni/zaobljeni robovi (1-2 mm). PODKONSTRUKCIJA: klop je v steno privijačena z dvema jeklenima T konzolama v rastru 90 cm. V predelni MK steni se predhodno izdela leseno ali kovinsko ojačitev za vijačenje konzol in obešanje klopi.
</t>
  </si>
  <si>
    <t>P_KL1</t>
  </si>
  <si>
    <t>P-SB 1 stenska obloga s kljukicami
POZICIJA: skupni prostor
SKUPNA DIMENZIJA (Š / V / G): 
126.5 x 197 x 2 cm (2 kpl)
Obloga je sestavljena iz stenske obloge in kljukic za obešanje v skupnem prostoru. Pozicijo sestavlja stenska obloga z vgrajenimi kljukicami za obešanje oblačil. Obloga je iz 20 mm iverne plošče obdelane u ultrapasom. Vsi robovi so obdelani z 2 mm abs nalimki. 
Spodnji rob obloge je na višini 15 cm od tal. V oblogo je privijačenih 9 točkovnih stenskih obešalnikov s skritim pritrjevanjem. 
9x Obešalniki kot pr. RujzDesign 40.009.</t>
  </si>
  <si>
    <t>P_SB1</t>
  </si>
  <si>
    <t xml:space="preserve">NOČNA OMARICA (Š / V / G): 
P_NO 1: 39 x 27 x 40 cm (7 kom)
P_NO 2: 68 x 27 x 40 cm (1 kom)
P_NO 3: 53 x 27 x 40 cm (1 kom)
P_NO 4: 74 x 27 x 40 cm (1 kom)
OMARICE: iveral 20 mm, robovi obdelani z 1 mm ABS nalimki, </t>
  </si>
  <si>
    <t>P_NO</t>
  </si>
  <si>
    <t>P-PO 1_postelja 
POZICIJA: dežurne sobe 1 - 10
SKUPNA DIMENZIJA (Š / V / G): 
205 x 90 x 42 cm (10 postelj)
STRANICE POSTELJE: 20 mm UT, vsi robovi so zaščiteni z ABS nalimki.
Celotno okovje postelje je predvideno iz nerjavečega jekla, barvano.
OMARICE: iveral 20 mm, robovi obdelani z 1 mm ABS nalimki, 
Vključiti leteveno podlogo iz večplastno lepljenega furnirja.</t>
  </si>
  <si>
    <t>P_PO1</t>
  </si>
  <si>
    <t>OPIS: P_G 4 - garderobne omarice z dvema prekatoma (dve garderobni mesti v Z obliki
POZICIJA: skupni prostor
SKUPNA DIMENZIJA (Š / V / G): 
440 x 212 x 50 cm (11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</si>
  <si>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P_G4</t>
  </si>
  <si>
    <t>OPIS: P_G 3 - garderobne omarice z dvema prekatoma (dve garderobni mesti v Z obliki
POZICIJA: hodnik
SKUPNA DIMENZIJA (Š / V / G): 280 x 212 x 50 cm (7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</si>
  <si>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P_G3</t>
  </si>
  <si>
    <t>OPIS: P_G 2 - garderobne omarice z dvema prekatoma (dve garderobni mesti v Z obliki
POZICIJA: hodnik
SKUPNA DIMENZIJA (Š / V / G): 240 x 212 x 50 cm (6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</si>
  <si>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P_G2</t>
  </si>
  <si>
    <t>OPIS: P_G 1 - garderobne omarice z dvema prekatoma (dve garderobni mesti v Z obliki
POZICIJA: hodnik
SKUPNA DIMENZIJA (Š / V / G): 
560 x 212 x 50 cm (14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</si>
  <si>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P_G1</t>
  </si>
  <si>
    <t>OPIS: P_O 5 - omara (fitnes)
POZICIJA: prostor za sproščanje
SKUPNA DIMENZIJA (Š / V / G): 439 x 120 x 75 cm
KORPUSI: iveral 20 mm, robovi obdelani z 1 mm ABS nalimki
OMARE: 4 x korpus dimenzije 100.75 x 120 x 75 cm (š/v/g), z 2 x drsnimi vrati na korpus (omogočeno mora biti odpiranje v šir. 90 cm, da se lahko zložijo stoli v omaro!!!)
Vodila vrat morajo biti kvalitetna ter primerna za pogosto odpiranje ter z blažilci.
Fronte: 20 mm UT, vsi robovi so zaščiteni z ABS nalimki. Ročaji: kot napr. RUJZ design 555.95 ali enakovredno. Vzorec potrdi naročnik. OPOMBA: OMARA JE ZASNOVANA ZA SHRANJEVANJE KONFERENČNEGA STOLA KOT NAPR. STOL Whass, na 4 nogah, z oblazinjenim v umetno usnje. NALAGANJE 4 X 5 STOLOV EDEN NA DRUGEGA V VIŠINO, DA SE PREPREČI ODTISE NA OBLAZINJENJU STOLOV. V PRIMERU DOBAVE DRUGIGAČNIH STOLOV, JE DIMENZIJE OMARE PRILAGODITI LE-TEM.</t>
  </si>
  <si>
    <t>P_O5</t>
  </si>
  <si>
    <t>OPIS: P_O 4 - visoke omare pritrjene na steno
POZICIJA: dežurna soba 3
SKUPNA DIMENZIJA (Š / V / G): 159 x 197 x 50 cm
KORPUSI: iveral 20 mm, robovi obdelani z 1 mm ABS nalimki, police: iveral 20 mm, robovi obdelani z ABS nalimki
VISOKE OMARE: 
3 x korpus dimenzije 53 x 197 x 50 cm (š/v/g), z odprtim delom spodaj ter z enim predalom s ključavnico,vrata: krilna 3 x s ključavnico, 1 x polica, palica za obešanje obleke
Vodila predalov morajo biti kvalitetna ter primerna za pogosto odpiranje ter z blažilci.
Fronte: 20 mm UT, vsi robovi so zaščiteni z ABS nalimki.
Ročaji: kot napr. RUJZ design 555.95 ali enakovredno. Vzorec potrdi naročnik.</t>
  </si>
  <si>
    <t>P_O4</t>
  </si>
  <si>
    <t>OPIS: P_O 3 - visoke omare pritrjene na steno
POZICIJA: dežurna soba 1 in 2
SKUPNA DIMENZIJA (Š / V / G): 212 x 197 x 50 cm
KORPUSI: iveral 20 mm, robovi obdelani z 1 mm ABS nalimki, police: iveral 20 mm, robovi obdelani z ABS nalimki
VISOKE OMARE: 
3 x korpus dimenzije 53 x 197 x 50 cm (š/v/g), z odprtim delom spodaj ter z enim predalom s ključavnico,vrata: krilna 3 x s ključavnico, 3 x polica, palica za obešanje obleke
1 x korpus dimenzije 53 x 197 x 50 cm (š/v/g), z odprtim delom spodaj ter z enim predalom s ključavnico, 3 x polica
Vodila predalov morajo biti kvalitetna ter primerna za pogosto odpiranje ter z blažilci.
Fronte: 20 mm UT, vsi robovi so zaščiteni z ABS nalimki.
Ročaji: kot napr. RUJZ design 555.95 ali enakovredno. Vzorec potrdi naročnik.</t>
  </si>
  <si>
    <t>P_O3</t>
  </si>
  <si>
    <t>OPIS: P_O 2 - visoka omara pritrjena na steno
POZICIJA: dežurna soba 7 in 10
SKUPNA DIMENZIJA (Š / V / G): 106 x 197 x 50 cm
KORPUSI: iveral 20 mm, robovi obdelani z 1 mm ABS nalimki, police: iveral 20 mm, robovi obdelani z ABS nalimki
VISOKE OMARE: 2 x korpus dimenzije 53 x 197 x 50 cm (š/v/g), z odprtim delom spodaj ter z enim predalom s ključavnico,
vrata: krilna 2 x s ključavnico, 2 x polica, 2xpalica za obešanje obleke
Vodila predalov morajo biti kvalitetna ter primerna za pogosto odpiranje ter z blažilci.
Fronte: 20 mm UT, vsi robovi so zaščiteni z ABS nalimki.
Ročaji: kot napr. RUJZ design 555.95 ali enakovredno. Vzorec potrdi naročnik.</t>
  </si>
  <si>
    <t>P_O2</t>
  </si>
  <si>
    <t>OPIS: P_O 1 - visoke omare pritrjene na steno
POZICIJA: dežurna soba 4, 5, 6, 8 in 9
SKUPNA DIMENZIJA (Š / V / G): 159 x 197 x 50 cm
KORPUSI: iveral 20 mm, robovi obdelani z 1 mm ABS nalimki, police: iveral 20 mm, robovi obdelani z ABS nalimki                                                                                                          VISOKE OMARE: 
3 x korpus dimenzije 53 x 197 x 50 cm (š/v/g), z odprtim delom spodaj ter z enim predalom s ključavnico,vrata: krilna 3 x s ključavnico, 3 x polica, 3xpalica za obešanje obleke
vodila predalov morajo biti kvalitetna ter primerna za pogosto odpiranje ter z blažilci.
Fronte: 20 mm UT, vsi robovi so zaščiteni z ABS nalimki.
Ročaji: kot napr. RUJZ design 555.95 ali enakovredno. Vzorec potrdi naročnik.</t>
  </si>
  <si>
    <t>P_O1</t>
  </si>
  <si>
    <t>OPIS: P_SO 5 - stenske omarice v dežurni sobi
POZICIJA: dežurna soba 7 in 10
SKUPNA DIMENZIJA (Š / V / G): 264 x 77 x 35 cm
KORPUSI: iveral 20 mm, robovi obdelani z 1 mm ABS nalimki, police: iveral 20 mm, robovi obdelani z ABS nalimki
STENSKE OMARICE: 3 x korpus dimenzije 132 x 77 x 35 cm (š/v/g), deljen z vertikalo na 2 enaka dela,1 x fiksna polica na korpus ter z 1 x drsnimi vrati na korpus dimenzije 67 x 77 cm (š/v). 
Vodila za vrata morajo biti kvalitetna ter primerna za pogosto odpiranje ter z blažilci.</t>
  </si>
  <si>
    <t>P_SO5</t>
  </si>
  <si>
    <t>OPIS: P_SO 4 - stenske omarice v dežurni sobi
POZICIJA: dežurna soba 8
SKUPNA DIMENZIJA (Š / V / G): 348 x 77 x 35 cm
KORPUSI: iveral 20 mm, robovi obdelani z 1 mm ABS nalimki, police: iveral 20 mm, robovi obdelani z ABS nalimki
STENSKE OMARICE: 3 x korpus dimenzije 116 x 77 x 35 cm (š/v/g), deljen z vertikalo na 2 enaka dela,1 x fiksna polica na korpus ter z 1 x drsnimi vrati na korpus dimenzije 59 x 77 cm (š/v). 
Vodila za vrata morajo biti kvalitetna ter primerna za pogosto odpiranje ter z blažilci.</t>
  </si>
  <si>
    <t>P_SO4</t>
  </si>
  <si>
    <t>OPIS: P_SO 3 - stenske omarice v dežurni sobi
POZICIJA: dežurna soba 4, 5, 6 in 9
SKUPNA DIMENZIJA (Š / V / G): 360 x 77 x 35 cm
KORPUSI: iveral 20 mm, robovi obdelani z 1 mm ABS nalimki, police: iveral 20 mm, robovi obdelani z ABS nalimki
STENSKE OMARICE: 3 x korpus dimenzije 120 x 77 x 35 cm (š/v/g), deljen z vertikalo na 2 enaka dela,1 x fiksna polica na korpus ter z 1 x drsnimi vrati na korpus dimenzije 61 x 77 cm (š/v). 
Vodila za vrata morajo biti kvalitetna ter primerna za pogosto odpiranje ter z blažilci.</t>
  </si>
  <si>
    <t>P_SO3</t>
  </si>
  <si>
    <t>OPIS: P_SO 2 - stenske omarice v dežurni sobi
POZICIJA: dežurna soba 2 in 3
SKUPNA DIMENZIJA (Š / V / G): 470 x 77 x 35 cm
KORPUSI: iveral 20 mm, robovi obdelani z 1 mm ABS nalimki, police: iveral 20 mm, robovi obdelani z ABS nalimki
STENSKE OMARICE: 4 x korpus dimenzije 117.5 x 77 x 35 cm (š/v/g), deljen z vertikalo na 2 enaka dela,1 x fiksna polica na korpus ter z 1 x drsnimi vrati na korpus dimenzije 59.75 x 77 cm (š/v). 
Vodila za vrata morajo biti kvalitetna ter primerna za pogosto odpiranje ter z blažilci.</t>
  </si>
  <si>
    <t>P_SO2</t>
  </si>
  <si>
    <t>OPIS: P_SO 1 - stenske omarice v dežurni sobi
POZICIJA: dežurna soba 1
SKUPNA DIMENZIJA (Š / V / G): 485 x 77 x 35 cm
KORPUSI: iveral 20 mm, robovi obdelani z 1 mm ABS nalimki, police: iveral 20 mm, robovi obdelani z ABS nalimki
STENSKE OMARICE: 3 x korpus dimenzije 121.25 x 77 x 35 cm (š/v/g), deljen z vertikalo na 2 enaka dela,1 x fiksna polica na korpus ter z 1 x drsnimi vrati na korpus dimenzije 61.625 x 77 cm (š/v). 
Vodila za vrata morajo biti kvalitetna ter primerna za pogosto odpiranje ter z blažilci.</t>
  </si>
  <si>
    <t>P_SO1</t>
  </si>
  <si>
    <t xml:space="preserve">OPIS: P_PM 5_pisalna miza v dežurni sobi sestavljena iz delovne mize, stenske obloge, miza je vpeta v steno, brez podnožja 
POZICIJA: dežurna soba 7 in 10
SKUPNA DIMENZIJA (Š / V / G): 264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</si>
  <si>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P_PM5</t>
  </si>
  <si>
    <t xml:space="preserve">OPIS: P_PM 4_pisalna miza v dežurni sobi sestavljena iz delovne mize, stenske obloge, miza je vpeta v steno, brez podnožja 
POZICIJA: dežurna soba 8
SKUPNA DIMENZIJA (Š / V / G): 391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</si>
  <si>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P_M4</t>
  </si>
  <si>
    <t xml:space="preserve">OPIS: P_PM 3_pisalna miza v dežurni sobi sestavljena iz delovne mize, stenske obloge, miza je vpeta v steno, brez podnožja 
POZICIJA: dežurna soba 4, 5, 6 in 9
SKUPNA DIMENZIJA (Š / V / G): 403.5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t>
  </si>
  <si>
    <t>P_PM3</t>
  </si>
  <si>
    <t xml:space="preserve">OPIS: P_PM 2_pisalna miza v dežurni sobi sestavljena iz delovne mize, stenske obloge, miza je vpeta v steno, brez podnožja 
POZICIJA: dežurna soba 1
SKUPNA DIMENZIJA (Š / V / G): 470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</si>
  <si>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P_PM2</t>
  </si>
  <si>
    <t xml:space="preserve">OPIS: P_PM 1_pisalna miza v dežurni sobi sestavljena iz delovne mize, stenske obloge, miza je vpeta v steno, brez podnožja 
POZICIJA: dežurna soba 1
SKUPNA DIMENZIJA (Š / V / G): 485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</si>
  <si>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P_PM1</t>
  </si>
  <si>
    <t xml:space="preserve">OPIS: P_M 1_miza v jedilnici
POZICIJA: skupni prostor
SKUPNA DIMENZIJA (Š / V / G): 
160 x 65 x 75 cm
MIZNA PLOSKEV: ultrapas, skupna debelina 30 mm, robovi obdelani z abs nalimkom. 
PODMOŽJE: PODNOŽJE: Mizi imata kovinsko podnožje iz pohištvenih profilov 25x25 mm. Po dve nogi sta med seboj povezani s horizontalno kovinsko prečko, ki je iz enakega profila in so zvarjene v U okvir. Dimenzija okvirja je 65x72 cm. Vsaka miza ima dva okvirja. Celotna podkonstrukcija je prašno barvana v enako barvo kot ploskev mize. Višina mize je 75 cm.
OBDELAVA, BARVA: Točen odtenek določi projektant in ga potrdi naročnik.   </t>
  </si>
  <si>
    <t>P_M1</t>
  </si>
  <si>
    <t>OPIS: P_ČK1 - čajna kuhinja sestavljena iz pulta, popultnih elementov, stranskih visokih elementov ter stenskih omaric ter stranske obloge obojestransko 
POZICIJA: skupni prostor
SKUPNA DIMENZIJA (Š / V / G): 444 x 300 x 60 cm
KORPUSI: iveral 20 mm, robovi obdelani z 1 mm ABS nalimki, police: iveral 20 mm, robovi obdelani z ABS nalimki
VISOKE OMARE: 
1 x korpus dimenzije 60 x 220 x 60 cm (š/v/g), prostor za vgradno mikrovalovno pečico,
vrata: krilna 3 x, višinsko nastavljive police,1 x korpus dimenzije 60 x 220 x 60 cm (š/v/g), omara za visoki vgradni hladilnik, vrata: krilna 2 x - povezana
STENSKE OMARICE: delitev 
1 x korpus dimenzije 80 x 70 x 40 cm (š/v/g),2 x korpus dimenzije 120 x 40 x 40 cm (š/v/g), 2 x korpus dimenzije 60 x 40 x 60 cm (š/v/g), 1 x korpus dimenzije 80 x 40 x 60 cm (š/v/g), 2 x korpus dimenzije 120 x 40 x 60 cm (š/v/g), vrata: krilna 2 x, dvižna z blažilcem za nežno odpiranje 7 x,višinsko nastavljive police,1 x odprta polica/niša dimenzije 240 x 30 x 40 cm, delitev na 3 dele,
PULT: UT 30 mm, dimenzija 320 x 60 x 3 cm, robovi obdelani z ABS nalimki 
STENSKA OBLOGA: nad pultom je stenska obloga iz 8 mm magnetnega UT dimenzije 320 x 60 x 0,8 cm
PODPULTNI ELEMENTI:
2 x korpus dimenzije 60 x 87 x 60 cm (š/v/g), vrata krilna 2 x, višinsko nastavljive police,
1 x korpus dimenzije 60 x 87 x 60 cm (š/v/g), z izvlečnim predalom s koši za odpadke, odpiranje na dotik z nogo, z vodili, ki se zadnjih nekaj centimetrov samodejno zaprejo, z vgrajenimi blažilci za počasno, tiho in mehko odpiranje,1 x vrata za vgradni pomivalni stroj,
1 x predalnik s tremi predali, dimenzije 80 x 87 x 60 cm, z vodili, ki se zadnjih nekaj centimetrov samodejno zaprejo, z vgrajenimi blažilci za počasno, tiho in mehko odpiranje
Vodila predalov morajo biti kvalitetna ter primerna za pogosto odpiranje ter z blažilci.
Cokel: 20 mm UT, višina 150 mm, zapira vse vidne stranice opreme. 
Fronte: 20 mm UT, vsi robovi so zaščiteni z ABS nalimki.
Ročaji: kot napr. RUJZ design 555.95 ali enakovredno. Vzorec potrdi naročnik.</t>
  </si>
  <si>
    <t>P_ČK1</t>
  </si>
  <si>
    <t>dobavitelj je dolžen vse vzorce materialov, barv, ročajev itd. dostaviti v potrditev naročniku in projektantu pred izdelavo opreme</t>
  </si>
  <si>
    <t>Višina omar je enaka višini vrat - glej posamezne načrte opreme.</t>
  </si>
  <si>
    <t>Ročaji - glej posamezne postavke.</t>
  </si>
  <si>
    <t>Postavke zajemajo dostavo, montažo in odvoz embalaže</t>
  </si>
  <si>
    <t>Vse materiale in barve pred vgradnjo nujno potrdi projektant.</t>
  </si>
  <si>
    <t>Pri vseh oblogah je potrebno predvideti morebitne naknadne izreze za vtičnice, videofon, čitalce ipd.</t>
  </si>
  <si>
    <t>Iverali so višjega kakovostnega razreda.</t>
  </si>
  <si>
    <t>Vsi korpusu, ki niso vidni so narejeni iz iverala z ABS nalimkom 1mm v isti barvi.</t>
  </si>
  <si>
    <t>Pri zahtevnejših pozicijah se izdela prototip.</t>
  </si>
  <si>
    <t>Vse mere je potrebno preveriti na objektu</t>
  </si>
  <si>
    <t>OPOMBE:</t>
  </si>
  <si>
    <t>PROJEKTIRANA OPREMA</t>
  </si>
  <si>
    <t>A.</t>
  </si>
  <si>
    <t xml:space="preserve">                       znesek</t>
  </si>
  <si>
    <t xml:space="preserve">     cena po enoti</t>
  </si>
  <si>
    <t xml:space="preserve">            količina</t>
  </si>
  <si>
    <t xml:space="preserve">                                           opis</t>
  </si>
  <si>
    <t>z.št.</t>
  </si>
  <si>
    <t xml:space="preserve">SKUPAJ OPREMA </t>
  </si>
  <si>
    <t xml:space="preserve">TIPSKA OPREMA </t>
  </si>
  <si>
    <t>Tipska oprema skupni prostor skupaj</t>
  </si>
  <si>
    <t>Sistem za ločevanje odpadkov, z izvlekom.</t>
  </si>
  <si>
    <t>T_A7</t>
  </si>
  <si>
    <t>POMIVALNO KORITO kot napr. BLANCO ANDANO 500-U ali enakovredno.</t>
  </si>
  <si>
    <t>T_A6</t>
  </si>
  <si>
    <t>IZVČEČNA NAPA Integrirana vgradna napa, dim. 53,4x20,8x30, kot npr. Gorenje BHI611ES ali enakovredno.</t>
  </si>
  <si>
    <t>T_A5</t>
  </si>
  <si>
    <t xml:space="preserve">VGRADNA MIKROVALOVNA PEČICA kot napr. Gorenje BM300X, vgradna mikrovalovna pečica. Elektronsko upravljanje
Barva aparata: Barva nerjavnega jekla. Mere (Š×V×G): 59,5 × 38,8 × 34,5 cm. Notranjost iz nerjavnega jekla. Material vrat: steklo. Material fronte: nerjavno jeklo, način odpiranja vrat: gumb
odpiranje vrat: levo odpiranje vrat. Volumen pečice: 20 l
Število stopenj moči mikrovalov: 6. Mikrovalovna moč: 800 W
Moč žara: 1000 W. Elektronsko upravljanje. </t>
  </si>
  <si>
    <t>T_A4</t>
  </si>
  <si>
    <t>XXL POMIVALNI STROJ kot napr. Bosch Serie 6 Popolnoma vgradni pomivalni stroj 60 cm, SBV6ZDX16E ali enakovredno.</t>
  </si>
  <si>
    <t>T_A3</t>
  </si>
  <si>
    <t>INDUKCIJSKA PLOŠČA kot napr. Bosch Serie 8 Flex induction kuhalna plošča 60 cm črna, ploska vgradnja, PXE601DC1E ali enakovredno</t>
  </si>
  <si>
    <t>T_A2</t>
  </si>
  <si>
    <t>VGRADNI HLADILNIK kot napr. Bosch KIF81PFE0 Serie 8 Vgradni hladilnik dim. 177.5 x 56 cm s ploščatim tečajem ali enakovredno.</t>
  </si>
  <si>
    <t>T_A1</t>
  </si>
  <si>
    <t>Tipska oprema skupni prostor</t>
  </si>
  <si>
    <t>Tipska oprema prostor za sproščanje skupaj:</t>
  </si>
  <si>
    <t xml:space="preserve">Mizice v dveh dimenzijah 40 x 40 x h. 55 cm, in treh različnih barvah. Kot napr.mizica Connubia Island ali enakovredno. Barve in materiali po izboru projektanta in naročnika.
</t>
  </si>
  <si>
    <t>T_M1</t>
  </si>
  <si>
    <t>Tapiciranje: umetno usnje. Z električno relaks funkcijo, z baterijo.
Dimenzija: 90 x 107cm, višina 82/101 cm. Kot napr. počivalnik IBC CASA LINEA - Tulipano. Barve in materiali po izboru projektanta in naročnika.</t>
  </si>
  <si>
    <t>T_L1</t>
  </si>
  <si>
    <t xml:space="preserve">Konferenčni stol s sedalom oblazinjenim v umetno usnje, na 4 kovinskih nogah. Podnožje iz jeklenih profilov ovalne oblike, barvane v epoksi barvo, bele ali črne barve, polipropilenska školjka ojačana s steklenimi vlakni, polipropilenska spodnja zaščita sedežnega dela, super nakladalni, certifikat: EN 16139. Možnost zlaganja eden na drugega (pospravljanje v omaro). Kot napr. stol Whass ali enakovredno. Barve in materiali po izboru projektanta in naročnika. 
</t>
  </si>
  <si>
    <t>T_S2</t>
  </si>
  <si>
    <t>Tipska oprema prostor za sproščanje</t>
  </si>
  <si>
    <t>Tipska oprema dežurnih sob skupaj</t>
  </si>
  <si>
    <t>Koš za smeti, tipski kovinska mreža, bel, cca 20 l, okrogel</t>
  </si>
  <si>
    <t>T_KO1</t>
  </si>
  <si>
    <t>Jogi rjuha 90x200 cm</t>
  </si>
  <si>
    <t>T_V6</t>
  </si>
  <si>
    <t xml:space="preserve">Prevleka za vzglavnik in prešito odejo </t>
  </si>
  <si>
    <t>T_V5</t>
  </si>
  <si>
    <t>Prešita odeja 200x140  cm kot npr. celoletna odeja Vitapur Bamboo z bambusovimi vlakni ali enakovredno</t>
  </si>
  <si>
    <t>T_V4</t>
  </si>
  <si>
    <t>Vzglavnik 50x70 cm kot npr. klasični vzglavnik s kosmiči lateksa Vitapur SleepForm ali enakovredno</t>
  </si>
  <si>
    <t>T_V3</t>
  </si>
  <si>
    <t>Vzmetnica 90x200 cm kot npr. Meblojogi Relax Dream ali enakovredno</t>
  </si>
  <si>
    <t>T_V2</t>
  </si>
  <si>
    <t xml:space="preserve">Posteljno letveno dno 90x200 cm iz masivnih lesenih letev </t>
  </si>
  <si>
    <t>T_V1</t>
  </si>
  <si>
    <r>
      <t xml:space="preserve">Tipski delovni stol z nastavljivo višino sedišča, nastavljivim naklonom naslona, kovinsko podnožje z gumiranimi kolesci. </t>
    </r>
    <r>
      <rPr>
        <sz val="11"/>
        <rFont val="Arial"/>
        <family val="2"/>
      </rPr>
      <t>Naslon mreža, sedež umetno usnje</t>
    </r>
    <r>
      <rPr>
        <sz val="11"/>
        <rFont val="Arial"/>
        <family val="2"/>
        <charset val="238"/>
      </rPr>
      <t>. Opis:
- nosilnost do 120 kg
- primeren za osebe od 165 - 190 cm
- UDOBEN IN ERGONOMSKO OBLIKOVAN SEDEŽ
- ERGONOMSKO OBLIKOVAN NASLON V ZRAČNI MREŽI
- NASTAVLJIVA LEDVENA OPORA
- ROČNA OPIRALA NASTAVLJIVA PO VIŠINI
- KAKOVOSTEN SINHRON MEHANIZEM
- MOŽNOST PRILAGODITVE SILE NAGIBA
- STABILNO IN KAKOVOSTNO PVC PODNOŽJE
- GUMIRANA KOLESA ZA MEHKO PODLAGO                           Kot npr. pisarniški stol Ergoles ARIA BLISS ali enakovredno. Barve in materiali po izboru projektanta in naročnika.</t>
    </r>
  </si>
  <si>
    <t>T_S1</t>
  </si>
  <si>
    <t>Dežurne sobe</t>
  </si>
  <si>
    <t>TIPSKA OPREMA</t>
  </si>
  <si>
    <t>B.</t>
  </si>
  <si>
    <t>Postavke zajemajo dostavo, montažo in odvoz embalaže.</t>
  </si>
  <si>
    <t>Vsi korpusi, ki niso vidni so narejeni iz iverala z ABS nalimkom 3 mm v isti barvi.</t>
  </si>
  <si>
    <t>Vse mere je potrebno preveriti na objektu.</t>
  </si>
  <si>
    <t xml:space="preserve"> TRANSPORT IN MONTAŽA </t>
  </si>
  <si>
    <t>T_F13</t>
  </si>
  <si>
    <t>Masažni valj kot napr. FOAM ROLLER Skilltools</t>
  </si>
  <si>
    <t>T_F12</t>
  </si>
  <si>
    <t xml:space="preserve"> Blazina za vadbo kot napr. EXERCISE MAT TG BAG </t>
  </si>
  <si>
    <t>T_F11</t>
  </si>
  <si>
    <t xml:space="preserve"> TRX trakovi za suspenzijsko (visečo) vadbo
</t>
  </si>
  <si>
    <t>T_F10</t>
  </si>
  <si>
    <t xml:space="preserve"> Žoga kot napr. WELLNESS BALL (cm 65) 
</t>
  </si>
  <si>
    <t>T_F9</t>
  </si>
  <si>
    <t xml:space="preserve">Žoga kot napr. WELLNESS BALL (cm 55) 
</t>
  </si>
  <si>
    <t>T_F8</t>
  </si>
  <si>
    <t xml:space="preserve">Kolebnica kot napr. JUMP ROPE NEW 
</t>
  </si>
  <si>
    <t>T_F7</t>
  </si>
  <si>
    <t xml:space="preserve">Ravnotežna plošča kot napr. BALANCE DOME Skilltools
</t>
  </si>
  <si>
    <t>T_F6</t>
  </si>
  <si>
    <t xml:space="preserve">Trakovi za krepitev mišic kot napr. POWER BAND SET veliki Skilltools </t>
  </si>
  <si>
    <t>T_F5</t>
  </si>
  <si>
    <t>Kompaktna klop za vadbo kot napr.TECHNOGYM BENCH ali enakovredno.</t>
  </si>
  <si>
    <t>T_F4</t>
  </si>
  <si>
    <t xml:space="preserve">LETVENIK kot napr. TechnoGym SINGLE WALL BARS širine 90 cm LARGE ali enakovredno.
</t>
  </si>
  <si>
    <t>T_F3</t>
  </si>
  <si>
    <t xml:space="preserve">Sobno kolo kot napr. TechnoGym BIKE ADVANCED LED SP ali enakovredno.
</t>
  </si>
  <si>
    <t>T_F2</t>
  </si>
  <si>
    <t xml:space="preserve">Tekaška steza kot napr. TechnoGym RUN 1000 ADVANCED LED ali enakovredno.
</t>
  </si>
  <si>
    <t>T_F1</t>
  </si>
  <si>
    <t>FITNES OPREMA</t>
  </si>
  <si>
    <t>C.</t>
  </si>
  <si>
    <t>SKUPNA REKAPITULACIJA  ( VSA DELA IN OPREMA )</t>
  </si>
  <si>
    <t xml:space="preserve">Gradbeno obrtniška dela </t>
  </si>
  <si>
    <t>Strojne inštalacije</t>
  </si>
  <si>
    <t>Elektro inštalacije</t>
  </si>
  <si>
    <t>Oprema</t>
  </si>
  <si>
    <t>DDV 22%</t>
  </si>
  <si>
    <t>SKUPAJ zDDV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</si>
</sst>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43" formatCode="_-* #,##0.00\ _€_-;\-* #,##0.00\ _€_-;_-* &quot;-&quot;??\ _€_-;_-@_-"/>
    <numFmt numFmtId="164" formatCode="#,##0.00&quot; €&quot;"/>
    <numFmt numFmtId="165" formatCode="_-* #,##0.00\ _S_I_T_-;\-* #,##0.00\ _S_I_T_-;_-* \-??\ _S_I_T_-;_-@_-"/>
    <numFmt numFmtId="166" formatCode="_(&quot;$&quot;* #,##0.00_);_(&quot;$&quot;* \(#,##0.00\);_(&quot;$&quot;* &quot;-&quot;??_);_(@_)"/>
    <numFmt numFmtId="167" formatCode="_-* #,##0.00\ _S_I_T_-;\-* #,##0.00\ _S_I_T_-;_-* &quot;-&quot;??\ _S_I_T_-;_-@_-"/>
    <numFmt numFmtId="168" formatCode="#,##0.00\ _€"/>
    <numFmt numFmtId="169" formatCode="&quot;SIT&quot;\ #,##0_);\(&quot;SIT&quot;\ #,##0\)"/>
    <numFmt numFmtId="170" formatCode="0.000"/>
    <numFmt numFmtId="171" formatCode="#,##0.0000"/>
    <numFmt numFmtId="172" formatCode="_-* #,##0.00&quot; €&quot;_-;\-* #,##0.00&quot; €&quot;_-;_-* \-??&quot; €&quot;_-;_-@_-"/>
    <numFmt numFmtId="173" formatCode="#,##0.0"/>
    <numFmt numFmtId="174" formatCode="#,##0.00\ &quot;€&quot;"/>
    <numFmt numFmtId="175" formatCode="_-* #,##0.00\ [$€-1]_-;\-* #,##0.00\ [$€-1]_-;_-* &quot;-&quot;??\ [$€-1]_-;_-@_-"/>
    <numFmt numFmtId="176" formatCode="dd/\ mmm"/>
    <numFmt numFmtId="177" formatCode="_-* #,##0.00_-;\-* #,##0.00_-;_-* &quot;-&quot;??_-;_-@_-"/>
    <numFmt numFmtId="178" formatCode="#,##0.00\ [$€-813]"/>
    <numFmt numFmtId="179" formatCode="#,##0.00\ [$€-1]"/>
    <numFmt numFmtId="180" formatCode="_-* #,##0.00\ [$€-424]_-;\-* #,##0.00\ [$€-424]_-;_-* &quot;-&quot;??\ [$€-424]_-;_-@_-"/>
    <numFmt numFmtId="181" formatCode="0.0"/>
    <numFmt numFmtId="182" formatCode="_-* #,##0.00\ &quot;SIT&quot;_-;\-* #,##0.00\ &quot;SIT&quot;_-;_-* &quot;-&quot;??\ &quot;SIT&quot;_-;_-@_-"/>
  </numFmts>
  <fonts count="10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Narrow CE"/>
      <family val="2"/>
      <charset val="238"/>
    </font>
    <font>
      <sz val="11"/>
      <name val="Arial Narrow CE"/>
      <charset val="238"/>
    </font>
    <font>
      <sz val="11"/>
      <color indexed="8"/>
      <name val="Arial"/>
      <family val="2"/>
      <charset val="238"/>
    </font>
    <font>
      <b/>
      <sz val="10"/>
      <name val="Arial"/>
      <family val="2"/>
      <charset val="238"/>
    </font>
    <font>
      <sz val="10"/>
      <name val="Arial"/>
      <family val="2"/>
      <charset val="238"/>
    </font>
    <font>
      <sz val="10"/>
      <color indexed="8"/>
      <name val="Arial"/>
      <family val="2"/>
      <charset val="238"/>
    </font>
    <font>
      <u/>
      <sz val="10"/>
      <name val="Arial"/>
      <family val="2"/>
      <charset val="238"/>
    </font>
    <font>
      <sz val="10"/>
      <name val="Arial"/>
      <family val="2"/>
    </font>
    <font>
      <sz val="10"/>
      <name val="Arial CE"/>
      <family val="2"/>
      <charset val="238"/>
    </font>
    <font>
      <sz val="10"/>
      <name val="Tahoma"/>
      <family val="2"/>
      <charset val="238"/>
    </font>
    <font>
      <sz val="11"/>
      <color theme="1"/>
      <name val="Calibri"/>
      <family val="2"/>
      <scheme val="minor"/>
    </font>
    <font>
      <sz val="11"/>
      <color indexed="8"/>
      <name val="Calibri"/>
      <family val="2"/>
      <charset val="238"/>
    </font>
    <font>
      <sz val="11"/>
      <color indexed="8"/>
      <name val="Arial"/>
      <family val="2"/>
    </font>
    <font>
      <sz val="9"/>
      <name val="Tahoma"/>
      <family val="2"/>
      <charset val="238"/>
    </font>
    <font>
      <i/>
      <sz val="11"/>
      <color rgb="FF7F7F7F"/>
      <name val="Calibri"/>
      <family val="2"/>
      <scheme val="minor"/>
    </font>
    <font>
      <sz val="10"/>
      <name val="Arial CE"/>
      <family val="2"/>
    </font>
    <font>
      <sz val="9"/>
      <name val="Tahoma"/>
      <family val="2"/>
    </font>
    <font>
      <sz val="10"/>
      <color theme="1"/>
      <name val="Century Gothic"/>
      <family val="2"/>
      <charset val="238"/>
    </font>
    <font>
      <b/>
      <sz val="11"/>
      <name val="Arial"/>
      <family val="2"/>
      <charset val="238"/>
    </font>
    <font>
      <sz val="11"/>
      <name val="Arial"/>
      <family val="2"/>
      <charset val="238"/>
    </font>
    <font>
      <sz val="11"/>
      <color theme="1"/>
      <name val="Arial"/>
      <family val="2"/>
      <charset val="238"/>
    </font>
    <font>
      <sz val="11"/>
      <color theme="9" tint="-0.249977111117893"/>
      <name val="Arial"/>
      <family val="2"/>
      <charset val="238"/>
    </font>
    <font>
      <sz val="11"/>
      <color theme="8" tint="-0.249977111117893"/>
      <name val="Arial"/>
      <family val="2"/>
      <charset val="238"/>
    </font>
    <font>
      <b/>
      <sz val="11"/>
      <color theme="8" tint="-0.249977111117893"/>
      <name val="Arial"/>
      <family val="2"/>
      <charset val="238"/>
    </font>
    <font>
      <sz val="11"/>
      <color theme="8" tint="-0.249977111117893"/>
      <name val="Arial"/>
      <family val="2"/>
    </font>
    <font>
      <b/>
      <sz val="11"/>
      <color theme="8" tint="-0.249977111117893"/>
      <name val="Arial"/>
      <family val="2"/>
    </font>
    <font>
      <sz val="10"/>
      <name val="Arial Narrow"/>
      <family val="2"/>
      <charset val="238"/>
    </font>
    <font>
      <b/>
      <sz val="10"/>
      <name val="Arial Narrow"/>
      <family val="2"/>
    </font>
    <font>
      <b/>
      <sz val="7"/>
      <name val="Arial Narrow"/>
      <family val="2"/>
    </font>
    <font>
      <b/>
      <sz val="10"/>
      <name val="Arial Narrow"/>
      <family val="2"/>
      <charset val="238"/>
    </font>
    <font>
      <sz val="10"/>
      <color indexed="8"/>
      <name val="Arial Narrow"/>
      <family val="2"/>
      <charset val="238"/>
    </font>
    <font>
      <sz val="10"/>
      <name val="Arial Narrow"/>
      <family val="2"/>
      <charset val="1"/>
    </font>
    <font>
      <sz val="10"/>
      <name val="Arial Narrow"/>
      <family val="2"/>
    </font>
    <font>
      <sz val="10"/>
      <color rgb="FF000000"/>
      <name val="Arial Narrow"/>
      <family val="2"/>
    </font>
    <font>
      <sz val="10"/>
      <color rgb="FF000000"/>
      <name val="Arial Narrow"/>
      <family val="2"/>
      <charset val="238"/>
    </font>
    <font>
      <sz val="10"/>
      <color indexed="8"/>
      <name val="Arial Narrow"/>
      <family val="2"/>
    </font>
    <font>
      <b/>
      <sz val="10"/>
      <color indexed="8"/>
      <name val="Arial Narrow"/>
      <family val="2"/>
      <charset val="238"/>
    </font>
    <font>
      <sz val="9"/>
      <name val="Arial Narrow"/>
      <family val="2"/>
    </font>
    <font>
      <sz val="8"/>
      <name val="Arial Narrow"/>
      <family val="2"/>
      <charset val="238"/>
    </font>
    <font>
      <b/>
      <sz val="10"/>
      <color indexed="8"/>
      <name val="Arial Narrow"/>
      <family val="2"/>
    </font>
    <font>
      <b/>
      <sz val="12"/>
      <color indexed="8"/>
      <name val="Arial Narrow"/>
      <family val="2"/>
      <charset val="238"/>
    </font>
    <font>
      <sz val="8"/>
      <color indexed="8"/>
      <name val="Arial Narrow"/>
      <family val="2"/>
      <charset val="238"/>
    </font>
    <font>
      <sz val="12"/>
      <name val="Courier New"/>
      <family val="3"/>
      <charset val="238"/>
    </font>
    <font>
      <b/>
      <sz val="10"/>
      <name val="Arial Narrow"/>
      <family val="2"/>
      <charset val="1"/>
    </font>
    <font>
      <sz val="10"/>
      <color indexed="10"/>
      <name val="Arial"/>
      <family val="2"/>
      <charset val="238"/>
    </font>
    <font>
      <sz val="11"/>
      <color rgb="FF000000"/>
      <name val="Calibri"/>
      <family val="2"/>
      <charset val="238"/>
    </font>
    <font>
      <sz val="12"/>
      <name val="Courier"/>
      <family val="1"/>
      <charset val="238"/>
    </font>
    <font>
      <sz val="10"/>
      <name val="Century Gothic"/>
      <family val="2"/>
      <charset val="238"/>
    </font>
    <font>
      <b/>
      <sz val="10"/>
      <color rgb="FF000000"/>
      <name val="Arial Narrow"/>
      <family val="2"/>
    </font>
    <font>
      <sz val="11"/>
      <color indexed="8"/>
      <name val="Arial CE"/>
      <family val="2"/>
      <charset val="238"/>
    </font>
    <font>
      <b/>
      <sz val="10"/>
      <color indexed="12"/>
      <name val="Arial Narrow"/>
      <family val="2"/>
    </font>
    <font>
      <sz val="10"/>
      <name val="Arial"/>
      <charset val="238"/>
    </font>
    <font>
      <b/>
      <sz val="10"/>
      <color indexed="10"/>
      <name val="Arial"/>
      <family val="2"/>
      <charset val="238"/>
    </font>
    <font>
      <b/>
      <sz val="10"/>
      <name val="Calibri"/>
      <family val="2"/>
      <charset val="238"/>
      <scheme val="minor"/>
    </font>
    <font>
      <sz val="10"/>
      <name val="Calibri"/>
      <family val="2"/>
      <charset val="238"/>
      <scheme val="minor"/>
    </font>
    <font>
      <sz val="10"/>
      <color theme="1"/>
      <name val="Arial"/>
      <family val="2"/>
    </font>
    <font>
      <b/>
      <sz val="10"/>
      <name val="Arial"/>
      <family val="2"/>
    </font>
    <font>
      <b/>
      <sz val="10"/>
      <name val="Arial "/>
    </font>
    <font>
      <sz val="10"/>
      <name val="Arial "/>
      <charset val="238"/>
    </font>
    <font>
      <i/>
      <sz val="10"/>
      <name val="Arial"/>
      <family val="2"/>
      <charset val="238"/>
    </font>
    <font>
      <sz val="8"/>
      <name val="Arial"/>
      <family val="2"/>
    </font>
    <font>
      <sz val="10"/>
      <color rgb="FFFF0000"/>
      <name val="Arial"/>
      <family val="2"/>
      <charset val="238"/>
    </font>
    <font>
      <b/>
      <i/>
      <sz val="10"/>
      <color rgb="FFFF0000"/>
      <name val="Arial"/>
      <family val="2"/>
      <charset val="238"/>
    </font>
    <font>
      <b/>
      <sz val="10"/>
      <color rgb="FFFF0000"/>
      <name val="Arial"/>
      <family val="2"/>
      <charset val="238"/>
    </font>
    <font>
      <b/>
      <i/>
      <sz val="10"/>
      <name val="Arial"/>
      <family val="2"/>
      <charset val="238"/>
    </font>
    <font>
      <b/>
      <sz val="10"/>
      <color indexed="8"/>
      <name val="Arial CE"/>
      <charset val="238"/>
    </font>
    <font>
      <sz val="10"/>
      <color indexed="8"/>
      <name val="Arial CE"/>
      <charset val="238"/>
    </font>
    <font>
      <b/>
      <sz val="10"/>
      <name val="Arial CE"/>
      <charset val="238"/>
    </font>
    <font>
      <sz val="10"/>
      <color theme="1"/>
      <name val="Arial"/>
      <family val="2"/>
      <charset val="238"/>
    </font>
    <font>
      <sz val="10"/>
      <name val="MS Trebuchet"/>
    </font>
    <font>
      <b/>
      <sz val="10"/>
      <name val="MS Trebuchet"/>
    </font>
    <font>
      <sz val="11"/>
      <name val="Arial Narrow"/>
      <family val="2"/>
      <charset val="238"/>
    </font>
    <font>
      <sz val="11"/>
      <color indexed="10"/>
      <name val="Arial Narrow"/>
      <family val="2"/>
      <charset val="238"/>
    </font>
    <font>
      <b/>
      <sz val="11"/>
      <name val="Arial Narrow"/>
      <family val="2"/>
      <charset val="238"/>
    </font>
    <font>
      <b/>
      <sz val="11"/>
      <color indexed="10"/>
      <name val="Arial Narrow"/>
      <family val="2"/>
      <charset val="238"/>
    </font>
    <font>
      <sz val="11"/>
      <name val="Arial Narrow"/>
      <family val="2"/>
    </font>
    <font>
      <b/>
      <sz val="11"/>
      <name val="Arial Narrow"/>
      <family val="2"/>
    </font>
    <font>
      <sz val="10"/>
      <color indexed="10"/>
      <name val="Arial Narrow"/>
      <family val="2"/>
      <charset val="238"/>
    </font>
    <font>
      <b/>
      <sz val="11"/>
      <color indexed="30"/>
      <name val="Arial Narrow"/>
      <family val="2"/>
      <charset val="238"/>
    </font>
    <font>
      <sz val="8"/>
      <name val="Arial CE"/>
      <charset val="238"/>
    </font>
    <font>
      <b/>
      <sz val="8"/>
      <name val="Arial CE"/>
      <charset val="238"/>
    </font>
    <font>
      <sz val="8"/>
      <name val="Swis721 Cn BT"/>
      <family val="2"/>
    </font>
    <font>
      <sz val="12"/>
      <name val="Swis721 Cn BT"/>
      <family val="2"/>
    </font>
    <font>
      <sz val="12"/>
      <name val="Arial"/>
      <family val="2"/>
      <charset val="238"/>
    </font>
    <font>
      <b/>
      <sz val="12"/>
      <name val="Arial"/>
      <family val="2"/>
      <charset val="238"/>
    </font>
    <font>
      <sz val="10"/>
      <name val="Swis721 Cn BT"/>
      <family val="2"/>
    </font>
    <font>
      <sz val="8"/>
      <name val="Arial"/>
      <family val="2"/>
      <charset val="238"/>
    </font>
    <font>
      <b/>
      <sz val="8"/>
      <name val="Arial"/>
      <family val="2"/>
      <charset val="238"/>
    </font>
    <font>
      <b/>
      <sz val="9"/>
      <name val="Arial"/>
      <family val="2"/>
      <charset val="238"/>
    </font>
    <font>
      <sz val="9"/>
      <name val="Arial"/>
      <family val="2"/>
      <charset val="238"/>
    </font>
    <font>
      <sz val="11"/>
      <color rgb="FFFF0000"/>
      <name val="Arial Narrow"/>
      <family val="2"/>
      <charset val="238"/>
    </font>
    <font>
      <sz val="10"/>
      <color theme="4"/>
      <name val="Arial"/>
      <family val="2"/>
      <charset val="238"/>
    </font>
    <font>
      <sz val="11"/>
      <color theme="4"/>
      <name val="Arial"/>
      <family val="2"/>
      <charset val="238"/>
    </font>
    <font>
      <sz val="10"/>
      <color indexed="18"/>
      <name val="Arial Narrow"/>
      <family val="2"/>
    </font>
    <font>
      <sz val="11"/>
      <color indexed="18"/>
      <name val="Arial Narrow"/>
      <family val="2"/>
      <charset val="238"/>
    </font>
    <font>
      <sz val="11"/>
      <color theme="5" tint="0.39997558519241921"/>
      <name val="Arial Narrow"/>
      <family val="2"/>
      <charset val="238"/>
    </font>
    <font>
      <sz val="11"/>
      <color theme="8"/>
      <name val="Arial Narrow"/>
      <family val="2"/>
      <charset val="238"/>
    </font>
    <font>
      <sz val="11"/>
      <name val="Arial"/>
      <family val="2"/>
    </font>
    <font>
      <sz val="11"/>
      <color rgb="FFFF0000"/>
      <name val="Arial"/>
      <family val="2"/>
      <charset val="238"/>
    </font>
    <font>
      <sz val="11"/>
      <color theme="3" tint="0.39997558519241921"/>
      <name val="Arial"/>
      <family val="2"/>
      <charset val="238"/>
    </font>
  </fonts>
  <fills count="12">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indexed="2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2" tint="-0.249977111117893"/>
        <bgColor indexed="64"/>
      </patternFill>
    </fill>
  </fills>
  <borders count="42">
    <border>
      <left/>
      <right/>
      <top/>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8"/>
      </left>
      <right style="thin">
        <color indexed="8"/>
      </right>
      <top/>
      <bottom/>
      <diagonal/>
    </border>
    <border>
      <left style="thin">
        <color indexed="8"/>
      </left>
      <right style="hair">
        <color indexed="8"/>
      </right>
      <top/>
      <bottom/>
      <diagonal/>
    </border>
    <border>
      <left style="hair">
        <color indexed="8"/>
      </left>
      <right style="hair">
        <color indexed="8"/>
      </right>
      <top/>
      <bottom/>
      <diagonal/>
    </border>
    <border>
      <left/>
      <right style="hair">
        <color indexed="8"/>
      </right>
      <top/>
      <bottom/>
      <diagonal/>
    </border>
    <border>
      <left style="hair">
        <color indexed="8"/>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hair">
        <color indexed="8"/>
      </left>
      <right style="thin">
        <color indexed="64"/>
      </right>
      <top style="thin">
        <color indexed="64"/>
      </top>
      <bottom style="thin">
        <color indexed="64"/>
      </bottom>
      <diagonal/>
    </border>
    <border>
      <left style="thin">
        <color indexed="8"/>
      </left>
      <right style="hair">
        <color indexed="8"/>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8"/>
      </right>
      <top/>
      <bottom/>
      <diagonal/>
    </border>
    <border>
      <left style="thin">
        <color indexed="8"/>
      </left>
      <right/>
      <top/>
      <bottom/>
      <diagonal/>
    </border>
    <border>
      <left/>
      <right/>
      <top/>
      <bottom style="double">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hair">
        <color theme="0" tint="-0.34998626667073579"/>
      </top>
      <bottom style="thin">
        <color indexed="64"/>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thin">
        <color indexed="64"/>
      </left>
      <right style="thin">
        <color indexed="64"/>
      </right>
      <top/>
      <bottom/>
      <diagonal/>
    </border>
    <border>
      <left/>
      <right/>
      <top style="thin">
        <color indexed="64"/>
      </top>
      <bottom/>
      <diagonal/>
    </border>
    <border>
      <left/>
      <right/>
      <top style="medium">
        <color indexed="64"/>
      </top>
      <bottom/>
      <diagonal/>
    </border>
  </borders>
  <cellStyleXfs count="82">
    <xf numFmtId="0" fontId="0" fillId="0" borderId="0"/>
    <xf numFmtId="0" fontId="5" fillId="0" borderId="0"/>
    <xf numFmtId="165" fontId="5" fillId="0" borderId="0" applyFill="0" applyBorder="0" applyAlignment="0" applyProtection="0"/>
    <xf numFmtId="0" fontId="6" fillId="0" borderId="0"/>
    <xf numFmtId="0" fontId="6" fillId="0" borderId="0"/>
    <xf numFmtId="0" fontId="7" fillId="0" borderId="0"/>
    <xf numFmtId="0" fontId="3" fillId="0" borderId="0"/>
    <xf numFmtId="0" fontId="9" fillId="0" borderId="0"/>
    <xf numFmtId="0" fontId="9" fillId="0" borderId="0" applyNumberFormat="0" applyFill="0" applyBorder="0" applyAlignment="0" applyProtection="0"/>
    <xf numFmtId="0" fontId="9" fillId="0" borderId="0"/>
    <xf numFmtId="4" fontId="14" fillId="2" borderId="2">
      <alignment horizontal="right" readingOrder="1"/>
      <protection locked="0"/>
    </xf>
    <xf numFmtId="0" fontId="3" fillId="0" borderId="0"/>
    <xf numFmtId="0" fontId="15" fillId="0" borderId="0"/>
    <xf numFmtId="0" fontId="3" fillId="0" borderId="0"/>
    <xf numFmtId="0" fontId="16" fillId="0" borderId="0"/>
    <xf numFmtId="166" fontId="15" fillId="0" borderId="0" applyFont="0" applyFill="0" applyBorder="0" applyAlignment="0" applyProtection="0"/>
    <xf numFmtId="0" fontId="15" fillId="0" borderId="0"/>
    <xf numFmtId="167" fontId="3" fillId="0" borderId="0" applyFont="0" applyFill="0" applyBorder="0" applyAlignment="0" applyProtection="0"/>
    <xf numFmtId="0" fontId="4" fillId="0" borderId="0"/>
    <xf numFmtId="167" fontId="4" fillId="0" borderId="0" applyFont="0" applyFill="0" applyBorder="0" applyAlignment="0" applyProtection="0"/>
    <xf numFmtId="0" fontId="17" fillId="0" borderId="0"/>
    <xf numFmtId="0" fontId="18" fillId="0" borderId="0"/>
    <xf numFmtId="0" fontId="9" fillId="0" borderId="0"/>
    <xf numFmtId="0" fontId="5" fillId="0" borderId="0"/>
    <xf numFmtId="0" fontId="9" fillId="0" borderId="0"/>
    <xf numFmtId="0" fontId="9" fillId="0" borderId="0"/>
    <xf numFmtId="0" fontId="19" fillId="0" borderId="0" applyNumberFormat="0" applyFill="0" applyBorder="0" applyAlignment="0" applyProtection="0"/>
    <xf numFmtId="0" fontId="4" fillId="0" borderId="0"/>
    <xf numFmtId="0" fontId="16" fillId="0" borderId="0"/>
    <xf numFmtId="0" fontId="16" fillId="0" borderId="0"/>
    <xf numFmtId="0" fontId="16" fillId="0" borderId="0"/>
    <xf numFmtId="0" fontId="20" fillId="0" borderId="0"/>
    <xf numFmtId="0" fontId="12" fillId="0" borderId="0">
      <alignment vertical="top"/>
    </xf>
    <xf numFmtId="0" fontId="17" fillId="0" borderId="0"/>
    <xf numFmtId="0" fontId="3" fillId="0" borderId="0"/>
    <xf numFmtId="0" fontId="3" fillId="0" borderId="0"/>
    <xf numFmtId="0" fontId="9" fillId="0" borderId="0"/>
    <xf numFmtId="0" fontId="9" fillId="0" borderId="0"/>
    <xf numFmtId="0" fontId="16" fillId="0" borderId="0"/>
    <xf numFmtId="0" fontId="16" fillId="0" borderId="0"/>
    <xf numFmtId="0" fontId="16" fillId="0" borderId="0"/>
    <xf numFmtId="0" fontId="9" fillId="0" borderId="0"/>
    <xf numFmtId="0" fontId="9" fillId="0" borderId="0"/>
    <xf numFmtId="0" fontId="3" fillId="0" borderId="0"/>
    <xf numFmtId="165" fontId="9" fillId="0" borderId="0" applyFill="0" applyBorder="0" applyAlignment="0" applyProtection="0"/>
    <xf numFmtId="0" fontId="3" fillId="0" borderId="0"/>
    <xf numFmtId="0" fontId="3" fillId="0" borderId="0"/>
    <xf numFmtId="0" fontId="13" fillId="0" borderId="0"/>
    <xf numFmtId="0" fontId="12" fillId="0" borderId="0"/>
    <xf numFmtId="0" fontId="21" fillId="0" borderId="0"/>
    <xf numFmtId="0" fontId="3" fillId="0" borderId="0"/>
    <xf numFmtId="0" fontId="22" fillId="0" borderId="0" applyProtection="0">
      <alignment horizontal="left" vertical="justify" wrapText="1"/>
    </xf>
    <xf numFmtId="0" fontId="17" fillId="0" borderId="0"/>
    <xf numFmtId="0" fontId="17" fillId="0" borderId="0"/>
    <xf numFmtId="0" fontId="13" fillId="0" borderId="0"/>
    <xf numFmtId="0" fontId="15" fillId="0" borderId="0"/>
    <xf numFmtId="0" fontId="2" fillId="0" borderId="0"/>
    <xf numFmtId="0" fontId="20" fillId="0" borderId="0"/>
    <xf numFmtId="0" fontId="9" fillId="0" borderId="0"/>
    <xf numFmtId="37" fontId="47" fillId="0" borderId="0"/>
    <xf numFmtId="165" fontId="9" fillId="0" borderId="0" applyFill="0" applyBorder="0" applyAlignment="0" applyProtection="0"/>
    <xf numFmtId="0" fontId="2" fillId="0" borderId="0"/>
    <xf numFmtId="43" fontId="12" fillId="0" borderId="0" applyFill="0" applyBorder="0" applyAlignment="0" applyProtection="0"/>
    <xf numFmtId="0" fontId="50" fillId="0" borderId="0"/>
    <xf numFmtId="169" fontId="51" fillId="0" borderId="0"/>
    <xf numFmtId="0" fontId="12" fillId="0" borderId="0"/>
    <xf numFmtId="0" fontId="54" fillId="0" borderId="0"/>
    <xf numFmtId="0" fontId="50" fillId="0" borderId="0"/>
    <xf numFmtId="0" fontId="18" fillId="0" borderId="0"/>
    <xf numFmtId="44" fontId="4" fillId="0" borderId="0" applyFont="0" applyFill="0" applyBorder="0" applyAlignment="0" applyProtection="0"/>
    <xf numFmtId="0" fontId="13" fillId="0" borderId="0"/>
    <xf numFmtId="172" fontId="56" fillId="0" borderId="0" applyFill="0" applyBorder="0" applyAlignment="0" applyProtection="0"/>
    <xf numFmtId="0" fontId="9" fillId="0" borderId="0"/>
    <xf numFmtId="0" fontId="1" fillId="0" borderId="0"/>
    <xf numFmtId="0" fontId="1" fillId="0" borderId="0"/>
    <xf numFmtId="0" fontId="1" fillId="0" borderId="0"/>
    <xf numFmtId="0" fontId="1" fillId="0" borderId="0"/>
    <xf numFmtId="0" fontId="9" fillId="0" borderId="0"/>
    <xf numFmtId="177" fontId="56" fillId="0" borderId="0" applyFill="0" applyBorder="0" applyAlignment="0" applyProtection="0"/>
    <xf numFmtId="0" fontId="4" fillId="0" borderId="0"/>
    <xf numFmtId="182" fontId="9" fillId="0" borderId="0" applyFont="0" applyFill="0" applyBorder="0" applyAlignment="0" applyProtection="0"/>
    <xf numFmtId="167" fontId="9" fillId="0" borderId="0" applyFont="0" applyFill="0" applyBorder="0" applyAlignment="0" applyProtection="0"/>
  </cellStyleXfs>
  <cellXfs count="768">
    <xf numFmtId="0" fontId="0" fillId="0" borderId="0" xfId="0"/>
    <xf numFmtId="0" fontId="8" fillId="0" borderId="0" xfId="4" applyFont="1" applyAlignment="1">
      <alignment horizontal="left" vertical="top" wrapText="1"/>
    </xf>
    <xf numFmtId="0" fontId="9" fillId="0" borderId="0" xfId="4" applyFont="1" applyAlignment="1">
      <alignment vertical="top"/>
    </xf>
    <xf numFmtId="0" fontId="9" fillId="0" borderId="0" xfId="4" applyFont="1" applyAlignment="1">
      <alignment horizontal="left" vertical="top" wrapText="1"/>
    </xf>
    <xf numFmtId="4" fontId="9" fillId="0" borderId="0" xfId="5" applyNumberFormat="1" applyFont="1" applyAlignment="1">
      <alignment horizontal="justify" vertical="top" wrapText="1"/>
    </xf>
    <xf numFmtId="0" fontId="9" fillId="0" borderId="0" xfId="4" applyFont="1" applyAlignment="1">
      <alignment horizontal="justify" vertical="top" wrapText="1"/>
    </xf>
    <xf numFmtId="0" fontId="8" fillId="0" borderId="0" xfId="4" applyFont="1" applyAlignment="1">
      <alignment horizontal="justify" vertical="top" wrapText="1"/>
    </xf>
    <xf numFmtId="0" fontId="10" fillId="0" borderId="0" xfId="4" applyFont="1" applyAlignment="1">
      <alignment horizontal="justify" vertical="top"/>
    </xf>
    <xf numFmtId="0" fontId="9" fillId="0" borderId="0" xfId="4" applyFont="1" applyAlignment="1">
      <alignment horizontal="justify" vertical="top"/>
    </xf>
    <xf numFmtId="0" fontId="10" fillId="0" borderId="0" xfId="4" applyFont="1" applyAlignment="1">
      <alignment horizontal="justify" vertical="top" wrapText="1"/>
    </xf>
    <xf numFmtId="0" fontId="8" fillId="0" borderId="0" xfId="4" applyFont="1" applyAlignment="1">
      <alignment vertical="top"/>
    </xf>
    <xf numFmtId="0" fontId="8" fillId="0" borderId="0" xfId="4" applyFont="1" applyAlignment="1">
      <alignment horizontal="justify" vertical="top"/>
    </xf>
    <xf numFmtId="0" fontId="9" fillId="0" borderId="0" xfId="4" applyFont="1" applyAlignment="1">
      <alignment horizontal="left" vertical="top"/>
    </xf>
    <xf numFmtId="0" fontId="9" fillId="0" borderId="0" xfId="4" applyFont="1"/>
    <xf numFmtId="49" fontId="23" fillId="0" borderId="1" xfId="1" applyNumberFormat="1" applyFont="1" applyBorder="1" applyAlignment="1">
      <alignment horizontal="left" vertical="top"/>
    </xf>
    <xf numFmtId="0" fontId="24" fillId="0" borderId="1" xfId="1" applyFont="1" applyBorder="1" applyAlignment="1">
      <alignment horizontal="justify" vertical="top"/>
    </xf>
    <xf numFmtId="0" fontId="24" fillId="0" borderId="1" xfId="1" applyFont="1" applyBorder="1" applyAlignment="1">
      <alignment horizontal="center" vertical="top"/>
    </xf>
    <xf numFmtId="4" fontId="24" fillId="0" borderId="1" xfId="1" applyNumberFormat="1" applyFont="1" applyBorder="1" applyAlignment="1">
      <alignment vertical="top"/>
    </xf>
    <xf numFmtId="164" fontId="24" fillId="0" borderId="1" xfId="1" applyNumberFormat="1" applyFont="1" applyBorder="1" applyAlignment="1" applyProtection="1">
      <alignment vertical="top"/>
      <protection locked="0"/>
    </xf>
    <xf numFmtId="164" fontId="24" fillId="0" borderId="1" xfId="1" applyNumberFormat="1" applyFont="1" applyBorder="1" applyAlignment="1">
      <alignment vertical="top"/>
    </xf>
    <xf numFmtId="0" fontId="24" fillId="0" borderId="1" xfId="1" applyFont="1" applyBorder="1" applyAlignment="1">
      <alignment horizontal="left" vertical="top"/>
    </xf>
    <xf numFmtId="0" fontId="24" fillId="0" borderId="1" xfId="1" applyFont="1" applyBorder="1" applyAlignment="1">
      <alignment vertical="top"/>
    </xf>
    <xf numFmtId="0" fontId="24" fillId="0" borderId="1" xfId="1" applyFont="1" applyBorder="1" applyAlignment="1">
      <alignment horizontal="justify" vertical="top" wrapText="1"/>
    </xf>
    <xf numFmtId="49" fontId="24" fillId="0" borderId="1" xfId="1" applyNumberFormat="1" applyFont="1" applyBorder="1" applyAlignment="1">
      <alignment horizontal="justify" vertical="top"/>
    </xf>
    <xf numFmtId="49" fontId="24" fillId="0" borderId="1" xfId="1" applyNumberFormat="1" applyFont="1" applyBorder="1" applyAlignment="1">
      <alignment horizontal="left" vertical="top"/>
    </xf>
    <xf numFmtId="4" fontId="24" fillId="0" borderId="1" xfId="1" applyNumberFormat="1" applyFont="1" applyBorder="1" applyAlignment="1">
      <alignment horizontal="left" vertical="top"/>
    </xf>
    <xf numFmtId="164" fontId="24" fillId="0" borderId="1" xfId="1" applyNumberFormat="1" applyFont="1" applyBorder="1" applyAlignment="1" applyProtection="1">
      <alignment horizontal="right" vertical="top"/>
      <protection locked="0"/>
    </xf>
    <xf numFmtId="164" fontId="24" fillId="0" borderId="1" xfId="1" applyNumberFormat="1" applyFont="1" applyBorder="1" applyAlignment="1">
      <alignment horizontal="right" vertical="top"/>
    </xf>
    <xf numFmtId="4" fontId="24" fillId="0" borderId="1" xfId="1" applyNumberFormat="1" applyFont="1" applyBorder="1" applyAlignment="1">
      <alignment horizontal="right" vertical="top"/>
    </xf>
    <xf numFmtId="0" fontId="23" fillId="0" borderId="1" xfId="1" applyFont="1" applyBorder="1" applyAlignment="1">
      <alignment horizontal="justify" vertical="top"/>
    </xf>
    <xf numFmtId="0" fontId="23" fillId="0" borderId="1" xfId="1" applyFont="1" applyBorder="1" applyAlignment="1">
      <alignment horizontal="center" vertical="top"/>
    </xf>
    <xf numFmtId="164" fontId="23" fillId="0" borderId="1" xfId="1" applyNumberFormat="1" applyFont="1" applyBorder="1" applyAlignment="1" applyProtection="1">
      <alignment horizontal="right" vertical="top"/>
      <protection locked="0"/>
    </xf>
    <xf numFmtId="164" fontId="23" fillId="0" borderId="1" xfId="1" applyNumberFormat="1" applyFont="1" applyBorder="1" applyAlignment="1">
      <alignment horizontal="right" vertical="top"/>
    </xf>
    <xf numFmtId="9" fontId="24" fillId="0" borderId="1" xfId="1" applyNumberFormat="1" applyFont="1" applyBorder="1" applyAlignment="1">
      <alignment horizontal="left" vertical="top"/>
    </xf>
    <xf numFmtId="0" fontId="24" fillId="0" borderId="1" xfId="1" applyFont="1" applyBorder="1" applyAlignment="1">
      <alignment horizontal="center" vertical="top" wrapText="1"/>
    </xf>
    <xf numFmtId="4" fontId="24" fillId="0" borderId="1" xfId="2" applyNumberFormat="1" applyFont="1" applyFill="1" applyBorder="1" applyAlignment="1" applyProtection="1">
      <alignment horizontal="right" vertical="top"/>
    </xf>
    <xf numFmtId="49" fontId="23" fillId="3" borderId="1" xfId="1" applyNumberFormat="1" applyFont="1" applyFill="1" applyBorder="1" applyAlignment="1">
      <alignment horizontal="left" vertical="top"/>
    </xf>
    <xf numFmtId="0" fontId="23" fillId="3" borderId="1" xfId="1" applyFont="1" applyFill="1" applyBorder="1" applyAlignment="1">
      <alignment horizontal="justify" vertical="top"/>
    </xf>
    <xf numFmtId="0" fontId="23" fillId="3" borderId="1" xfId="1" applyFont="1" applyFill="1" applyBorder="1" applyAlignment="1">
      <alignment horizontal="center" vertical="top"/>
    </xf>
    <xf numFmtId="4" fontId="24" fillId="3" borderId="1" xfId="1" applyNumberFormat="1" applyFont="1" applyFill="1" applyBorder="1" applyAlignment="1">
      <alignment vertical="top"/>
    </xf>
    <xf numFmtId="164" fontId="23" fillId="3" borderId="1" xfId="1" applyNumberFormat="1" applyFont="1" applyFill="1" applyBorder="1" applyAlignment="1" applyProtection="1">
      <alignment vertical="top"/>
      <protection locked="0"/>
    </xf>
    <xf numFmtId="164" fontId="23" fillId="3" borderId="1" xfId="1" applyNumberFormat="1" applyFont="1" applyFill="1" applyBorder="1" applyAlignment="1">
      <alignment vertical="top"/>
    </xf>
    <xf numFmtId="4" fontId="23" fillId="0" borderId="1" xfId="1" applyNumberFormat="1" applyFont="1" applyBorder="1" applyAlignment="1">
      <alignment vertical="top"/>
    </xf>
    <xf numFmtId="0" fontId="23" fillId="0" borderId="1" xfId="1" applyFont="1" applyBorder="1" applyAlignment="1">
      <alignment horizontal="left" vertical="top"/>
    </xf>
    <xf numFmtId="0" fontId="23" fillId="0" borderId="1" xfId="1" applyFont="1" applyBorder="1" applyAlignment="1">
      <alignment vertical="top"/>
    </xf>
    <xf numFmtId="0" fontId="23" fillId="0" borderId="1" xfId="1" applyFont="1" applyBorder="1" applyAlignment="1">
      <alignment horizontal="right" vertical="top"/>
    </xf>
    <xf numFmtId="0" fontId="24" fillId="3" borderId="1" xfId="1" applyFont="1" applyFill="1" applyBorder="1" applyAlignment="1">
      <alignment horizontal="left" vertical="top"/>
    </xf>
    <xf numFmtId="0" fontId="24" fillId="3" borderId="1" xfId="1" applyFont="1" applyFill="1" applyBorder="1" applyAlignment="1">
      <alignment vertical="top"/>
    </xf>
    <xf numFmtId="0" fontId="23" fillId="0" borderId="1" xfId="1" applyFont="1" applyBorder="1" applyAlignment="1">
      <alignment horizontal="justify" vertical="top" wrapText="1"/>
    </xf>
    <xf numFmtId="4" fontId="24" fillId="0" borderId="1" xfId="1" applyNumberFormat="1" applyFont="1" applyBorder="1" applyAlignment="1">
      <alignment vertical="top" wrapText="1"/>
    </xf>
    <xf numFmtId="0" fontId="25" fillId="0" borderId="1" xfId="1" applyFont="1" applyBorder="1" applyAlignment="1">
      <alignment wrapText="1"/>
    </xf>
    <xf numFmtId="0" fontId="7" fillId="0" borderId="1" xfId="1" applyFont="1" applyBorder="1" applyAlignment="1">
      <alignment horizontal="justify" vertical="top" wrapText="1"/>
    </xf>
    <xf numFmtId="0" fontId="24" fillId="4" borderId="1" xfId="1" applyFont="1" applyFill="1" applyBorder="1" applyAlignment="1">
      <alignment horizontal="justify" vertical="top"/>
    </xf>
    <xf numFmtId="164" fontId="24" fillId="4" borderId="1" xfId="1" applyNumberFormat="1" applyFont="1" applyFill="1" applyBorder="1" applyAlignment="1">
      <alignment horizontal="right" vertical="top"/>
    </xf>
    <xf numFmtId="0" fontId="24" fillId="4" borderId="1" xfId="1" applyFont="1" applyFill="1" applyBorder="1" applyAlignment="1">
      <alignment horizontal="center" vertical="top"/>
    </xf>
    <xf numFmtId="4" fontId="24" fillId="4" borderId="1" xfId="1" applyNumberFormat="1" applyFont="1" applyFill="1" applyBorder="1" applyAlignment="1">
      <alignment horizontal="left" vertical="top"/>
    </xf>
    <xf numFmtId="164" fontId="24" fillId="4" borderId="1" xfId="1" applyNumberFormat="1" applyFont="1" applyFill="1" applyBorder="1" applyAlignment="1" applyProtection="1">
      <alignment horizontal="right" vertical="top"/>
      <protection locked="0"/>
    </xf>
    <xf numFmtId="49" fontId="24" fillId="4" borderId="1" xfId="1" applyNumberFormat="1" applyFont="1" applyFill="1" applyBorder="1" applyAlignment="1">
      <alignment horizontal="left" vertical="top"/>
    </xf>
    <xf numFmtId="0" fontId="26" fillId="0" borderId="1" xfId="16" applyFont="1" applyBorder="1" applyAlignment="1">
      <alignment horizontal="justify" vertical="top" wrapText="1"/>
    </xf>
    <xf numFmtId="0" fontId="26" fillId="0" borderId="1" xfId="1" applyFont="1" applyBorder="1" applyAlignment="1">
      <alignment horizontal="center" vertical="top" wrapText="1"/>
    </xf>
    <xf numFmtId="4" fontId="26" fillId="0" borderId="1" xfId="2" applyNumberFormat="1" applyFont="1" applyFill="1" applyBorder="1" applyAlignment="1" applyProtection="1">
      <alignment horizontal="right" vertical="top"/>
    </xf>
    <xf numFmtId="164" fontId="26" fillId="0" borderId="1" xfId="1" applyNumberFormat="1" applyFont="1" applyBorder="1" applyAlignment="1" applyProtection="1">
      <alignment vertical="top"/>
      <protection locked="0"/>
    </xf>
    <xf numFmtId="164" fontId="26" fillId="0" borderId="1" xfId="1" applyNumberFormat="1" applyFont="1" applyBorder="1" applyAlignment="1">
      <alignment vertical="top"/>
    </xf>
    <xf numFmtId="0" fontId="24" fillId="0" borderId="1" xfId="1" applyFont="1" applyBorder="1" applyAlignment="1">
      <alignment horizontal="left" vertical="top" wrapText="1"/>
    </xf>
    <xf numFmtId="4" fontId="7" fillId="0" borderId="1" xfId="16" applyNumberFormat="1" applyFont="1" applyBorder="1" applyAlignment="1">
      <alignment horizontal="left" vertical="top" wrapText="1"/>
    </xf>
    <xf numFmtId="0" fontId="24" fillId="0" borderId="1" xfId="16" applyFont="1" applyBorder="1" applyAlignment="1">
      <alignment horizontal="left" vertical="top" wrapText="1"/>
    </xf>
    <xf numFmtId="49" fontId="23" fillId="4" borderId="1" xfId="1" applyNumberFormat="1" applyFont="1" applyFill="1" applyBorder="1" applyAlignment="1">
      <alignment horizontal="left" vertical="top"/>
    </xf>
    <xf numFmtId="0" fontId="23" fillId="4" borderId="1" xfId="1" applyFont="1" applyFill="1" applyBorder="1" applyAlignment="1">
      <alignment horizontal="justify" vertical="top"/>
    </xf>
    <xf numFmtId="4" fontId="7" fillId="0" borderId="1" xfId="16" applyNumberFormat="1" applyFont="1" applyBorder="1" applyAlignment="1">
      <alignment vertical="top" wrapText="1"/>
    </xf>
    <xf numFmtId="0" fontId="24" fillId="0" borderId="1" xfId="16" applyFont="1" applyBorder="1" applyAlignment="1">
      <alignment vertical="top" wrapText="1"/>
    </xf>
    <xf numFmtId="0" fontId="7" fillId="0" borderId="1" xfId="16" applyFont="1" applyBorder="1" applyAlignment="1">
      <alignment horizontal="left" vertical="top" wrapText="1"/>
    </xf>
    <xf numFmtId="0" fontId="27" fillId="0" borderId="1" xfId="1" applyFont="1" applyBorder="1" applyAlignment="1">
      <alignment horizontal="left" vertical="top" wrapText="1"/>
    </xf>
    <xf numFmtId="0" fontId="27" fillId="0" borderId="1" xfId="1" applyFont="1" applyBorder="1" applyAlignment="1">
      <alignment horizontal="justify" vertical="top" wrapText="1"/>
    </xf>
    <xf numFmtId="0" fontId="27" fillId="0" borderId="1" xfId="1" applyFont="1" applyBorder="1" applyAlignment="1">
      <alignment horizontal="center" vertical="top"/>
    </xf>
    <xf numFmtId="4" fontId="27" fillId="0" borderId="1" xfId="1" applyNumberFormat="1" applyFont="1" applyBorder="1" applyAlignment="1">
      <alignment vertical="top"/>
    </xf>
    <xf numFmtId="164" fontId="27" fillId="0" borderId="1" xfId="1" applyNumberFormat="1" applyFont="1" applyBorder="1" applyAlignment="1">
      <alignment vertical="top"/>
    </xf>
    <xf numFmtId="0" fontId="29" fillId="0" borderId="1" xfId="1" applyFont="1" applyBorder="1" applyAlignment="1">
      <alignment horizontal="left" vertical="top" wrapText="1"/>
    </xf>
    <xf numFmtId="0" fontId="27" fillId="0" borderId="1" xfId="1" applyFont="1" applyBorder="1" applyAlignment="1">
      <alignment vertical="top" wrapText="1"/>
    </xf>
    <xf numFmtId="164" fontId="27" fillId="0" borderId="1" xfId="1" applyNumberFormat="1" applyFont="1" applyBorder="1" applyAlignment="1" applyProtection="1">
      <alignment vertical="top"/>
      <protection locked="0"/>
    </xf>
    <xf numFmtId="0" fontId="9" fillId="0" borderId="0" xfId="37"/>
    <xf numFmtId="168" fontId="9" fillId="0" borderId="0" xfId="37" applyNumberFormat="1" applyAlignment="1">
      <alignment vertical="top"/>
    </xf>
    <xf numFmtId="0" fontId="9" fillId="0" borderId="0" xfId="37" applyAlignment="1">
      <alignment vertical="top"/>
    </xf>
    <xf numFmtId="0" fontId="31" fillId="0" borderId="0" xfId="37" applyFont="1" applyAlignment="1">
      <alignment horizontal="justify" vertical="top"/>
    </xf>
    <xf numFmtId="4" fontId="32" fillId="6" borderId="3" xfId="24" applyNumberFormat="1" applyFont="1" applyFill="1" applyBorder="1" applyAlignment="1" applyProtection="1">
      <alignment horizontal="right"/>
      <protection locked="0"/>
    </xf>
    <xf numFmtId="4" fontId="33" fillId="6" borderId="4" xfId="24" applyNumberFormat="1" applyFont="1" applyFill="1" applyBorder="1" applyAlignment="1" applyProtection="1">
      <alignment horizontal="right"/>
      <protection locked="0"/>
    </xf>
    <xf numFmtId="3" fontId="32" fillId="6" borderId="5" xfId="24" applyNumberFormat="1" applyFont="1" applyFill="1" applyBorder="1" applyAlignment="1">
      <alignment horizontal="left" vertical="top"/>
    </xf>
    <xf numFmtId="49" fontId="32" fillId="6" borderId="6" xfId="24" applyNumberFormat="1" applyFont="1" applyFill="1" applyBorder="1" applyAlignment="1">
      <alignment horizontal="left" vertical="top"/>
    </xf>
    <xf numFmtId="0" fontId="32" fillId="6" borderId="5" xfId="24" applyFont="1" applyFill="1" applyBorder="1" applyAlignment="1">
      <alignment vertical="top" wrapText="1"/>
    </xf>
    <xf numFmtId="0" fontId="32" fillId="6" borderId="7" xfId="24" applyFont="1" applyFill="1" applyBorder="1" applyAlignment="1">
      <alignment horizontal="left" vertical="top" wrapText="1"/>
    </xf>
    <xf numFmtId="4" fontId="31" fillId="0" borderId="8" xfId="24" applyNumberFormat="1" applyFont="1" applyBorder="1" applyAlignment="1" applyProtection="1">
      <alignment vertical="top"/>
      <protection locked="0"/>
    </xf>
    <xf numFmtId="4" fontId="31" fillId="0" borderId="9" xfId="24" applyNumberFormat="1" applyFont="1" applyBorder="1" applyAlignment="1" applyProtection="1">
      <alignment horizontal="right" vertical="top"/>
      <protection locked="0"/>
    </xf>
    <xf numFmtId="0" fontId="31" fillId="0" borderId="0" xfId="24" applyFont="1" applyAlignment="1">
      <alignment horizontal="left" vertical="top"/>
    </xf>
    <xf numFmtId="0" fontId="31" fillId="0" borderId="10" xfId="24" applyFont="1" applyBorder="1" applyAlignment="1">
      <alignment horizontal="left" vertical="top"/>
    </xf>
    <xf numFmtId="0" fontId="34" fillId="0" borderId="0" xfId="54" applyFont="1" applyAlignment="1" applyProtection="1">
      <alignment horizontal="justify" vertical="top"/>
      <protection locked="0"/>
    </xf>
    <xf numFmtId="0" fontId="35" fillId="0" borderId="0" xfId="37" applyFont="1" applyAlignment="1">
      <alignment horizontal="left" vertical="top" wrapText="1"/>
    </xf>
    <xf numFmtId="49" fontId="36" fillId="0" borderId="11" xfId="54" applyNumberFormat="1" applyFont="1" applyBorder="1" applyAlignment="1">
      <alignment vertical="top"/>
    </xf>
    <xf numFmtId="3" fontId="31" fillId="0" borderId="0" xfId="24" applyNumberFormat="1" applyFont="1" applyAlignment="1">
      <alignment horizontal="left" vertical="top"/>
    </xf>
    <xf numFmtId="0" fontId="31" fillId="0" borderId="0" xfId="54" applyFont="1"/>
    <xf numFmtId="0" fontId="32" fillId="0" borderId="0" xfId="55" applyFont="1" applyAlignment="1" applyProtection="1">
      <alignment horizontal="justify" vertical="top" wrapText="1"/>
      <protection locked="0"/>
    </xf>
    <xf numFmtId="0" fontId="37" fillId="0" borderId="0" xfId="55" applyFont="1" applyAlignment="1" applyProtection="1">
      <alignment horizontal="justify" vertical="top" wrapText="1"/>
      <protection locked="0"/>
    </xf>
    <xf numFmtId="0" fontId="31" fillId="0" borderId="0" xfId="56" applyFont="1" applyAlignment="1">
      <alignment horizontal="justify" vertical="top"/>
    </xf>
    <xf numFmtId="0" fontId="32" fillId="0" borderId="0" xfId="56" applyFont="1" applyAlignment="1">
      <alignment horizontal="justify" vertical="top"/>
    </xf>
    <xf numFmtId="0" fontId="37" fillId="0" borderId="0" xfId="37" applyFont="1" applyAlignment="1">
      <alignment horizontal="left" vertical="top" wrapText="1"/>
    </xf>
    <xf numFmtId="0" fontId="31" fillId="0" borderId="0" xfId="37" applyFont="1" applyAlignment="1">
      <alignment horizontal="left" vertical="top"/>
    </xf>
    <xf numFmtId="0" fontId="38" fillId="0" borderId="0" xfId="37" applyFont="1" applyAlignment="1">
      <alignment horizontal="left" vertical="top" wrapText="1"/>
    </xf>
    <xf numFmtId="4" fontId="31" fillId="0" borderId="12" xfId="22" applyNumberFormat="1" applyFont="1" applyBorder="1" applyAlignment="1" applyProtection="1">
      <alignment horizontal="right" vertical="top"/>
      <protection locked="0"/>
    </xf>
    <xf numFmtId="4" fontId="31" fillId="0" borderId="9" xfId="22" applyNumberFormat="1" applyFont="1" applyBorder="1" applyAlignment="1" applyProtection="1">
      <alignment horizontal="right" vertical="top"/>
      <protection locked="0"/>
    </xf>
    <xf numFmtId="3" fontId="31" fillId="0" borderId="0" xfId="22" applyNumberFormat="1" applyFont="1" applyAlignment="1">
      <alignment horizontal="left" vertical="top"/>
    </xf>
    <xf numFmtId="0" fontId="31" fillId="0" borderId="10" xfId="22" applyFont="1" applyBorder="1" applyAlignment="1">
      <alignment horizontal="left" vertical="top"/>
    </xf>
    <xf numFmtId="49" fontId="36" fillId="0" borderId="11" xfId="54" applyNumberFormat="1" applyFont="1" applyBorder="1" applyAlignment="1">
      <alignment horizontal="left" vertical="top"/>
    </xf>
    <xf numFmtId="0" fontId="39" fillId="0" borderId="0" xfId="57" applyFont="1" applyAlignment="1">
      <alignment horizontal="left" vertical="top" wrapText="1"/>
    </xf>
    <xf numFmtId="0" fontId="39" fillId="0" borderId="0" xfId="57" applyFont="1"/>
    <xf numFmtId="0" fontId="40" fillId="0" borderId="0" xfId="37" applyFont="1" applyAlignment="1">
      <alignment horizontal="left" vertical="top" wrapText="1"/>
    </xf>
    <xf numFmtId="4" fontId="37" fillId="0" borderId="8" xfId="24" applyNumberFormat="1" applyFont="1" applyBorder="1" applyAlignment="1" applyProtection="1">
      <alignment vertical="top"/>
      <protection locked="0"/>
    </xf>
    <xf numFmtId="4" fontId="37" fillId="0" borderId="9" xfId="24" applyNumberFormat="1" applyFont="1" applyBorder="1" applyAlignment="1" applyProtection="1">
      <alignment horizontal="right" vertical="top"/>
      <protection locked="0"/>
    </xf>
    <xf numFmtId="0" fontId="34" fillId="0" borderId="0" xfId="37" applyFont="1" applyAlignment="1">
      <alignment horizontal="left" wrapText="1"/>
    </xf>
    <xf numFmtId="0" fontId="37" fillId="0" borderId="0" xfId="25" applyFont="1" applyAlignment="1">
      <alignment vertical="top" wrapText="1"/>
    </xf>
    <xf numFmtId="0" fontId="35" fillId="0" borderId="0" xfId="37" applyFont="1" applyAlignment="1">
      <alignment horizontal="justify"/>
    </xf>
    <xf numFmtId="49" fontId="34" fillId="0" borderId="11" xfId="54" applyNumberFormat="1" applyFont="1" applyBorder="1" applyAlignment="1">
      <alignment vertical="top"/>
    </xf>
    <xf numFmtId="0" fontId="34" fillId="0" borderId="0" xfId="37" applyFont="1" applyAlignment="1">
      <alignment horizontal="justify" vertical="top"/>
    </xf>
    <xf numFmtId="0" fontId="32" fillId="0" borderId="0" xfId="37" applyFont="1" applyAlignment="1">
      <alignment horizontal="justify" vertical="top"/>
    </xf>
    <xf numFmtId="0" fontId="31" fillId="0" borderId="0" xfId="37" applyFont="1" applyAlignment="1">
      <alignment horizontal="left" wrapText="1"/>
    </xf>
    <xf numFmtId="0" fontId="41" fillId="0" borderId="0" xfId="37" applyFont="1" applyAlignment="1">
      <alignment horizontal="left" vertical="top" wrapText="1"/>
    </xf>
    <xf numFmtId="168" fontId="9" fillId="6" borderId="13" xfId="37" applyNumberFormat="1" applyFill="1" applyBorder="1" applyAlignment="1">
      <alignment vertical="top"/>
    </xf>
    <xf numFmtId="168" fontId="9" fillId="6" borderId="14" xfId="37" applyNumberFormat="1" applyFill="1" applyBorder="1" applyAlignment="1">
      <alignment vertical="top"/>
    </xf>
    <xf numFmtId="0" fontId="9" fillId="6" borderId="14" xfId="37" applyFill="1" applyBorder="1" applyAlignment="1">
      <alignment vertical="top"/>
    </xf>
    <xf numFmtId="0" fontId="8" fillId="6" borderId="14" xfId="37" applyFont="1" applyFill="1" applyBorder="1" applyAlignment="1">
      <alignment vertical="center"/>
    </xf>
    <xf numFmtId="16" fontId="8" fillId="6" borderId="15" xfId="37" applyNumberFormat="1" applyFont="1" applyFill="1" applyBorder="1" applyAlignment="1">
      <alignment horizontal="left" vertical="center"/>
    </xf>
    <xf numFmtId="0" fontId="8" fillId="0" borderId="0" xfId="37" applyFont="1" applyAlignment="1">
      <alignment vertical="top"/>
    </xf>
    <xf numFmtId="0" fontId="8" fillId="0" borderId="0" xfId="37" applyFont="1" applyAlignment="1">
      <alignment horizontal="left" vertical="top"/>
    </xf>
    <xf numFmtId="0" fontId="31" fillId="0" borderId="0" xfId="58" applyFont="1"/>
    <xf numFmtId="4" fontId="37" fillId="0" borderId="0" xfId="24" applyNumberFormat="1" applyFont="1" applyAlignment="1" applyProtection="1">
      <alignment horizontal="center" vertical="top"/>
      <protection locked="0"/>
    </xf>
    <xf numFmtId="4" fontId="37" fillId="0" borderId="0" xfId="24" applyNumberFormat="1" applyFont="1" applyAlignment="1" applyProtection="1">
      <alignment horizontal="right" vertical="top"/>
      <protection locked="0"/>
    </xf>
    <xf numFmtId="4" fontId="42" fillId="0" borderId="0" xfId="24" applyNumberFormat="1" applyFont="1" applyAlignment="1">
      <alignment vertical="top"/>
    </xf>
    <xf numFmtId="0" fontId="42" fillId="0" borderId="0" xfId="24" applyFont="1" applyAlignment="1">
      <alignment horizontal="left" vertical="top"/>
    </xf>
    <xf numFmtId="49" fontId="42" fillId="0" borderId="0" xfId="24" applyNumberFormat="1" applyFont="1"/>
    <xf numFmtId="4" fontId="37" fillId="7" borderId="16" xfId="24" applyNumberFormat="1" applyFont="1" applyFill="1" applyBorder="1" applyAlignment="1" applyProtection="1">
      <alignment horizontal="center" vertical="top"/>
      <protection locked="0"/>
    </xf>
    <xf numFmtId="4" fontId="42" fillId="7" borderId="16" xfId="24" applyNumberFormat="1" applyFont="1" applyFill="1" applyBorder="1" applyAlignment="1" applyProtection="1">
      <alignment horizontal="right" vertical="top"/>
      <protection locked="0"/>
    </xf>
    <xf numFmtId="4" fontId="42" fillId="7" borderId="16" xfId="24" applyNumberFormat="1" applyFont="1" applyFill="1" applyBorder="1" applyAlignment="1">
      <alignment vertical="top"/>
    </xf>
    <xf numFmtId="0" fontId="42" fillId="7" borderId="16" xfId="24" applyFont="1" applyFill="1" applyBorder="1" applyAlignment="1">
      <alignment horizontal="left" vertical="top"/>
    </xf>
    <xf numFmtId="49" fontId="42" fillId="7" borderId="17" xfId="24" applyNumberFormat="1" applyFont="1" applyFill="1" applyBorder="1"/>
    <xf numFmtId="49" fontId="42" fillId="7" borderId="16" xfId="24" applyNumberFormat="1" applyFont="1" applyFill="1" applyBorder="1" applyAlignment="1">
      <alignment horizontal="left"/>
    </xf>
    <xf numFmtId="4" fontId="31" fillId="0" borderId="18" xfId="58" applyNumberFormat="1" applyFont="1" applyBorder="1" applyAlignment="1">
      <alignment horizontal="right" vertical="top"/>
    </xf>
    <xf numFmtId="4" fontId="31" fillId="0" borderId="18" xfId="58" applyNumberFormat="1" applyFont="1" applyBorder="1" applyAlignment="1">
      <alignment horizontal="center" vertical="top"/>
    </xf>
    <xf numFmtId="3" fontId="31" fillId="0" borderId="18" xfId="58" applyNumberFormat="1" applyFont="1" applyBorder="1" applyAlignment="1">
      <alignment horizontal="center" vertical="top"/>
    </xf>
    <xf numFmtId="0" fontId="34" fillId="0" borderId="18" xfId="58" applyFont="1" applyBorder="1"/>
    <xf numFmtId="0" fontId="43" fillId="0" borderId="18" xfId="58" applyFont="1" applyBorder="1"/>
    <xf numFmtId="0" fontId="43" fillId="0" borderId="18" xfId="58" applyFont="1" applyBorder="1" applyAlignment="1">
      <alignment horizontal="left" vertical="top"/>
    </xf>
    <xf numFmtId="4" fontId="31" fillId="0" borderId="0" xfId="58" applyNumberFormat="1" applyFont="1" applyAlignment="1">
      <alignment horizontal="right" vertical="top"/>
    </xf>
    <xf numFmtId="4" fontId="31" fillId="0" borderId="0" xfId="58" applyNumberFormat="1" applyFont="1" applyAlignment="1">
      <alignment horizontal="center" vertical="top"/>
    </xf>
    <xf numFmtId="3" fontId="31" fillId="0" borderId="0" xfId="58" applyNumberFormat="1" applyFont="1" applyAlignment="1">
      <alignment horizontal="center" vertical="top"/>
    </xf>
    <xf numFmtId="0" fontId="34" fillId="0" borderId="0" xfId="58" applyFont="1"/>
    <xf numFmtId="0" fontId="43" fillId="0" borderId="0" xfId="58" applyFont="1"/>
    <xf numFmtId="0" fontId="43" fillId="0" borderId="0" xfId="58" applyFont="1" applyAlignment="1">
      <alignment horizontal="left" vertical="top"/>
    </xf>
    <xf numFmtId="0" fontId="35" fillId="0" borderId="0" xfId="53" applyFont="1"/>
    <xf numFmtId="0" fontId="35" fillId="0" borderId="0" xfId="53" applyFont="1" applyAlignment="1">
      <alignment horizontal="left" vertical="top"/>
    </xf>
    <xf numFmtId="0" fontId="35" fillId="0" borderId="0" xfId="53" applyFont="1" applyAlignment="1">
      <alignment horizontal="justify" vertical="top"/>
    </xf>
    <xf numFmtId="4" fontId="44" fillId="5" borderId="13" xfId="53" applyNumberFormat="1" applyFont="1" applyFill="1" applyBorder="1" applyAlignment="1">
      <alignment vertical="center"/>
    </xf>
    <xf numFmtId="0" fontId="41" fillId="5" borderId="14" xfId="53" applyFont="1" applyFill="1" applyBorder="1" applyAlignment="1">
      <alignment vertical="center"/>
    </xf>
    <xf numFmtId="0" fontId="41" fillId="5" borderId="15" xfId="53" applyFont="1" applyFill="1" applyBorder="1" applyAlignment="1">
      <alignment vertical="center"/>
    </xf>
    <xf numFmtId="4" fontId="44" fillId="0" borderId="0" xfId="53" applyNumberFormat="1" applyFont="1"/>
    <xf numFmtId="0" fontId="41" fillId="0" borderId="0" xfId="53" applyFont="1"/>
    <xf numFmtId="0" fontId="45" fillId="0" borderId="0" xfId="53" applyFont="1"/>
    <xf numFmtId="0" fontId="35" fillId="0" borderId="19" xfId="53" applyFont="1" applyBorder="1"/>
    <xf numFmtId="0" fontId="35" fillId="0" borderId="20" xfId="53" applyFont="1" applyBorder="1"/>
    <xf numFmtId="0" fontId="35" fillId="0" borderId="14" xfId="53" applyFont="1" applyBorder="1"/>
    <xf numFmtId="0" fontId="35" fillId="0" borderId="21" xfId="53" applyFont="1" applyBorder="1"/>
    <xf numFmtId="0" fontId="35" fillId="0" borderId="22" xfId="53" applyFont="1" applyBorder="1"/>
    <xf numFmtId="0" fontId="35" fillId="0" borderId="18" xfId="53" applyFont="1" applyBorder="1"/>
    <xf numFmtId="0" fontId="46" fillId="0" borderId="18" xfId="53" applyFont="1" applyBorder="1"/>
    <xf numFmtId="0" fontId="46" fillId="0" borderId="0" xfId="53" applyFont="1"/>
    <xf numFmtId="0" fontId="31" fillId="0" borderId="0" xfId="37" quotePrefix="1" applyFont="1" applyAlignment="1">
      <alignment horizontal="justify" vertical="top" wrapText="1"/>
    </xf>
    <xf numFmtId="0" fontId="37" fillId="0" borderId="0" xfId="37" quotePrefix="1" applyFont="1" applyAlignment="1">
      <alignment horizontal="justify" vertical="top" wrapText="1"/>
    </xf>
    <xf numFmtId="0" fontId="35" fillId="0" borderId="0" xfId="42" quotePrefix="1" applyFont="1" applyAlignment="1">
      <alignment vertical="top" wrapText="1"/>
    </xf>
    <xf numFmtId="49" fontId="31" fillId="0" borderId="0" xfId="59" applyNumberFormat="1" applyFont="1" applyAlignment="1">
      <alignment horizontal="left" vertical="top"/>
    </xf>
    <xf numFmtId="0" fontId="31" fillId="0" borderId="0" xfId="60" applyNumberFormat="1" applyFont="1" applyFill="1" applyBorder="1" applyAlignment="1" applyProtection="1">
      <alignment horizontal="left" vertical="top" wrapText="1"/>
    </xf>
    <xf numFmtId="0" fontId="34" fillId="0" borderId="0" xfId="60" applyNumberFormat="1" applyFont="1" applyFill="1" applyBorder="1" applyAlignment="1" applyProtection="1">
      <alignment horizontal="left" vertical="top" wrapText="1"/>
    </xf>
    <xf numFmtId="0" fontId="48" fillId="0" borderId="0" xfId="37" applyFont="1" applyAlignment="1" applyProtection="1">
      <alignment vertical="top"/>
      <protection locked="0"/>
    </xf>
    <xf numFmtId="0" fontId="35" fillId="0" borderId="0" xfId="42" applyFont="1" applyAlignment="1">
      <alignment vertical="top" wrapText="1"/>
    </xf>
    <xf numFmtId="0" fontId="48" fillId="0" borderId="0" xfId="54" applyFont="1" applyAlignment="1">
      <alignment vertical="top"/>
    </xf>
    <xf numFmtId="0" fontId="36" fillId="0" borderId="0" xfId="54" applyFont="1" applyAlignment="1">
      <alignment vertical="top"/>
    </xf>
    <xf numFmtId="0" fontId="31" fillId="0" borderId="0" xfId="42" applyFont="1" applyAlignment="1">
      <alignment vertical="top" wrapText="1"/>
    </xf>
    <xf numFmtId="0" fontId="34" fillId="0" borderId="0" xfId="42" applyFont="1" applyAlignment="1">
      <alignment vertical="top" wrapText="1"/>
    </xf>
    <xf numFmtId="0" fontId="49" fillId="0" borderId="0" xfId="37" applyFont="1"/>
    <xf numFmtId="4" fontId="36" fillId="0" borderId="8" xfId="24" applyNumberFormat="1" applyFont="1" applyBorder="1" applyAlignment="1" applyProtection="1">
      <alignment vertical="top"/>
      <protection locked="0"/>
    </xf>
    <xf numFmtId="4" fontId="36" fillId="0" borderId="9" xfId="24" applyNumberFormat="1" applyFont="1" applyBorder="1" applyAlignment="1" applyProtection="1">
      <alignment horizontal="right" vertical="top"/>
      <protection locked="0"/>
    </xf>
    <xf numFmtId="0" fontId="36" fillId="0" borderId="0" xfId="24" applyFont="1" applyAlignment="1">
      <alignment horizontal="left" vertical="top"/>
    </xf>
    <xf numFmtId="0" fontId="36" fillId="0" borderId="10" xfId="24" applyFont="1" applyBorder="1" applyAlignment="1">
      <alignment horizontal="left" vertical="top"/>
    </xf>
    <xf numFmtId="0" fontId="48" fillId="0" borderId="0" xfId="54" applyFont="1" applyAlignment="1" applyProtection="1">
      <alignment horizontal="justify" vertical="top"/>
      <protection locked="0"/>
    </xf>
    <xf numFmtId="0" fontId="36" fillId="0" borderId="0" xfId="37" applyFont="1" applyAlignment="1">
      <alignment vertical="top" wrapText="1"/>
    </xf>
    <xf numFmtId="0" fontId="48" fillId="0" borderId="0" xfId="61" applyFont="1" applyAlignment="1">
      <alignment vertical="top" wrapText="1"/>
    </xf>
    <xf numFmtId="4" fontId="36" fillId="0" borderId="23" xfId="24" applyNumberFormat="1" applyFont="1" applyBorder="1" applyAlignment="1" applyProtection="1">
      <alignment vertical="top"/>
      <protection locked="0"/>
    </xf>
    <xf numFmtId="4" fontId="36" fillId="0" borderId="24" xfId="24" applyNumberFormat="1" applyFont="1" applyBorder="1" applyAlignment="1" applyProtection="1">
      <alignment vertical="top"/>
      <protection locked="0"/>
    </xf>
    <xf numFmtId="0" fontId="36" fillId="0" borderId="25" xfId="24" applyFont="1" applyBorder="1" applyAlignment="1">
      <alignment horizontal="left" vertical="top"/>
    </xf>
    <xf numFmtId="43" fontId="48" fillId="0" borderId="0" xfId="62" applyFont="1" applyFill="1" applyBorder="1" applyAlignment="1" applyProtection="1">
      <alignment horizontal="justify" vertical="top"/>
    </xf>
    <xf numFmtId="0" fontId="36" fillId="0" borderId="0" xfId="54" quotePrefix="1" applyFont="1"/>
    <xf numFmtId="49" fontId="48" fillId="0" borderId="26" xfId="54" applyNumberFormat="1" applyFont="1" applyBorder="1" applyAlignment="1">
      <alignment horizontal="left" vertical="top"/>
    </xf>
    <xf numFmtId="0" fontId="9" fillId="0" borderId="0" xfId="24"/>
    <xf numFmtId="168" fontId="9" fillId="0" borderId="0" xfId="24" applyNumberFormat="1" applyAlignment="1">
      <alignment vertical="top"/>
    </xf>
    <xf numFmtId="3" fontId="9" fillId="0" borderId="0" xfId="24" applyNumberFormat="1" applyAlignment="1">
      <alignment vertical="top"/>
    </xf>
    <xf numFmtId="0" fontId="9" fillId="0" borderId="0" xfId="24" applyAlignment="1">
      <alignment vertical="top"/>
    </xf>
    <xf numFmtId="0" fontId="31" fillId="0" borderId="0" xfId="24" applyFont="1" applyAlignment="1">
      <alignment horizontal="justify" vertical="top"/>
    </xf>
    <xf numFmtId="4" fontId="32" fillId="8" borderId="3" xfId="24" applyNumberFormat="1" applyFont="1" applyFill="1" applyBorder="1" applyAlignment="1" applyProtection="1">
      <alignment horizontal="right"/>
      <protection locked="0"/>
    </xf>
    <xf numFmtId="4" fontId="33" fillId="8" borderId="4" xfId="24" applyNumberFormat="1" applyFont="1" applyFill="1" applyBorder="1" applyProtection="1">
      <protection locked="0"/>
    </xf>
    <xf numFmtId="3" fontId="32" fillId="8" borderId="5" xfId="24" applyNumberFormat="1" applyFont="1" applyFill="1" applyBorder="1" applyAlignment="1">
      <alignment horizontal="left" vertical="top"/>
    </xf>
    <xf numFmtId="49" fontId="32" fillId="8" borderId="6" xfId="24" applyNumberFormat="1" applyFont="1" applyFill="1" applyBorder="1" applyAlignment="1">
      <alignment horizontal="left" vertical="top"/>
    </xf>
    <xf numFmtId="0" fontId="32" fillId="8" borderId="5" xfId="24" applyFont="1" applyFill="1" applyBorder="1" applyAlignment="1">
      <alignment vertical="top" wrapText="1"/>
    </xf>
    <xf numFmtId="0" fontId="32" fillId="8" borderId="7" xfId="24" applyFont="1" applyFill="1" applyBorder="1" applyAlignment="1">
      <alignment horizontal="left" vertical="top" wrapText="1"/>
    </xf>
    <xf numFmtId="0" fontId="35" fillId="0" borderId="0" xfId="63" applyFont="1" applyAlignment="1">
      <alignment wrapText="1"/>
    </xf>
    <xf numFmtId="0" fontId="31" fillId="0" borderId="0" xfId="64" applyNumberFormat="1" applyFont="1" applyAlignment="1">
      <alignment horizontal="left" vertical="top" wrapText="1"/>
    </xf>
    <xf numFmtId="0" fontId="31" fillId="0" borderId="0" xfId="64" quotePrefix="1" applyNumberFormat="1" applyFont="1" applyAlignment="1">
      <alignment horizontal="left" vertical="top" wrapText="1"/>
    </xf>
    <xf numFmtId="0" fontId="32" fillId="0" borderId="0" xfId="64" applyNumberFormat="1" applyFont="1" applyAlignment="1">
      <alignment horizontal="left" vertical="top" wrapText="1"/>
    </xf>
    <xf numFmtId="0" fontId="35" fillId="0" borderId="0" xfId="63" quotePrefix="1" applyFont="1" applyAlignment="1">
      <alignment wrapText="1"/>
    </xf>
    <xf numFmtId="0" fontId="44" fillId="0" borderId="0" xfId="63" quotePrefix="1" applyFont="1" applyAlignment="1">
      <alignment wrapText="1"/>
    </xf>
    <xf numFmtId="0" fontId="31" fillId="0" borderId="0" xfId="55" quotePrefix="1" applyFont="1" applyAlignment="1">
      <alignment horizontal="left" vertical="justify" wrapText="1"/>
    </xf>
    <xf numFmtId="0" fontId="32" fillId="0" borderId="0" xfId="55" quotePrefix="1" applyFont="1" applyAlignment="1">
      <alignment horizontal="left" vertical="justify" wrapText="1"/>
    </xf>
    <xf numFmtId="0" fontId="44" fillId="0" borderId="0" xfId="63" applyFont="1" applyAlignment="1">
      <alignment wrapText="1"/>
    </xf>
    <xf numFmtId="4" fontId="31" fillId="5" borderId="27" xfId="24" applyNumberFormat="1" applyFont="1" applyFill="1" applyBorder="1" applyAlignment="1" applyProtection="1">
      <alignment vertical="top"/>
      <protection locked="0"/>
    </xf>
    <xf numFmtId="4" fontId="31" fillId="5" borderId="28" xfId="24" applyNumberFormat="1" applyFont="1" applyFill="1" applyBorder="1" applyAlignment="1" applyProtection="1">
      <alignment horizontal="right" vertical="top"/>
      <protection locked="0"/>
    </xf>
    <xf numFmtId="3" fontId="12" fillId="5" borderId="17" xfId="65" applyNumberFormat="1" applyFill="1" applyBorder="1"/>
    <xf numFmtId="49" fontId="37" fillId="5" borderId="29" xfId="24" applyNumberFormat="1" applyFont="1" applyFill="1" applyBorder="1" applyAlignment="1">
      <alignment horizontal="left" vertical="top"/>
    </xf>
    <xf numFmtId="0" fontId="32" fillId="5" borderId="17" xfId="24" applyFont="1" applyFill="1" applyBorder="1" applyAlignment="1">
      <alignment vertical="top" wrapText="1"/>
    </xf>
    <xf numFmtId="49" fontId="32" fillId="5" borderId="30" xfId="24" applyNumberFormat="1" applyFont="1" applyFill="1" applyBorder="1" applyAlignment="1">
      <alignment horizontal="left" vertical="top"/>
    </xf>
    <xf numFmtId="0" fontId="35" fillId="0" borderId="0" xfId="24" applyFont="1" applyAlignment="1">
      <alignment horizontal="left" vertical="top" wrapText="1"/>
    </xf>
    <xf numFmtId="0" fontId="40" fillId="0" borderId="0" xfId="63" applyFont="1" applyAlignment="1">
      <alignment wrapText="1"/>
    </xf>
    <xf numFmtId="0" fontId="40" fillId="0" borderId="0" xfId="55" applyFont="1" applyAlignment="1">
      <alignment horizontal="left" vertical="top" wrapText="1"/>
    </xf>
    <xf numFmtId="0" fontId="31" fillId="0" borderId="0" xfId="22" applyFont="1" applyAlignment="1">
      <alignment wrapText="1"/>
    </xf>
    <xf numFmtId="0" fontId="32" fillId="0" borderId="0" xfId="22" applyFont="1" applyAlignment="1">
      <alignment wrapText="1"/>
    </xf>
    <xf numFmtId="0" fontId="35" fillId="0" borderId="0" xfId="63" applyFont="1" applyAlignment="1">
      <alignment vertical="top" wrapText="1"/>
    </xf>
    <xf numFmtId="0" fontId="35" fillId="0" borderId="0" xfId="63" quotePrefix="1" applyFont="1" applyAlignment="1">
      <alignment vertical="top" wrapText="1"/>
    </xf>
    <xf numFmtId="0" fontId="44" fillId="0" borderId="0" xfId="63" quotePrefix="1" applyFont="1" applyAlignment="1">
      <alignment horizontal="left" vertical="top" wrapText="1"/>
    </xf>
    <xf numFmtId="49" fontId="31" fillId="0" borderId="0" xfId="66" applyNumberFormat="1" applyFont="1" applyAlignment="1" applyProtection="1">
      <alignment horizontal="justify" vertical="top" wrapText="1"/>
      <protection locked="0"/>
    </xf>
    <xf numFmtId="49" fontId="31" fillId="0" borderId="0" xfId="66" quotePrefix="1" applyNumberFormat="1" applyFont="1" applyAlignment="1" applyProtection="1">
      <alignment horizontal="justify" vertical="top" wrapText="1"/>
      <protection locked="0"/>
    </xf>
    <xf numFmtId="0" fontId="31" fillId="0" borderId="0" xfId="22" quotePrefix="1" applyFont="1" applyAlignment="1">
      <alignment wrapText="1"/>
    </xf>
    <xf numFmtId="0" fontId="31" fillId="0" borderId="0" xfId="67" applyFont="1" applyAlignment="1">
      <alignment wrapText="1"/>
    </xf>
    <xf numFmtId="0" fontId="34" fillId="0" borderId="0" xfId="67" quotePrefix="1" applyFont="1" applyAlignment="1">
      <alignment wrapText="1"/>
    </xf>
    <xf numFmtId="4" fontId="37" fillId="0" borderId="0" xfId="24" applyNumberFormat="1" applyFont="1" applyProtection="1">
      <protection locked="0"/>
    </xf>
    <xf numFmtId="170" fontId="32" fillId="0" borderId="0" xfId="24" applyNumberFormat="1" applyFont="1" applyProtection="1">
      <protection locked="0"/>
    </xf>
    <xf numFmtId="170" fontId="55" fillId="0" borderId="0" xfId="24" applyNumberFormat="1" applyFont="1" applyProtection="1">
      <protection locked="0"/>
    </xf>
    <xf numFmtId="0" fontId="32" fillId="0" borderId="0" xfId="24" applyFont="1" applyProtection="1">
      <protection locked="0"/>
    </xf>
    <xf numFmtId="171" fontId="55" fillId="0" borderId="0" xfId="24" applyNumberFormat="1" applyFont="1" applyProtection="1">
      <protection locked="0"/>
    </xf>
    <xf numFmtId="3" fontId="32" fillId="0" borderId="0" xfId="24" applyNumberFormat="1" applyFont="1" applyProtection="1">
      <protection locked="0"/>
    </xf>
    <xf numFmtId="4" fontId="32" fillId="0" borderId="0" xfId="24" applyNumberFormat="1" applyFont="1" applyProtection="1">
      <protection locked="0"/>
    </xf>
    <xf numFmtId="0" fontId="31" fillId="0" borderId="0" xfId="36" applyFont="1" applyAlignment="1">
      <alignment horizontal="justify" vertical="top" wrapText="1"/>
    </xf>
    <xf numFmtId="168" fontId="8" fillId="0" borderId="13" xfId="24" applyNumberFormat="1" applyFont="1" applyBorder="1"/>
    <xf numFmtId="168" fontId="9" fillId="0" borderId="14" xfId="24" applyNumberFormat="1" applyBorder="1" applyAlignment="1">
      <alignment vertical="top"/>
    </xf>
    <xf numFmtId="3" fontId="9" fillId="0" borderId="14" xfId="24" applyNumberFormat="1" applyBorder="1"/>
    <xf numFmtId="0" fontId="9" fillId="0" borderId="14" xfId="24" applyBorder="1"/>
    <xf numFmtId="0" fontId="8" fillId="0" borderId="14" xfId="24" applyFont="1" applyBorder="1"/>
    <xf numFmtId="0" fontId="9" fillId="0" borderId="15" xfId="24" applyBorder="1"/>
    <xf numFmtId="168" fontId="9" fillId="0" borderId="0" xfId="24" applyNumberFormat="1"/>
    <xf numFmtId="3" fontId="8" fillId="0" borderId="0" xfId="24" applyNumberFormat="1" applyFont="1" applyAlignment="1">
      <alignment vertical="top"/>
    </xf>
    <xf numFmtId="0" fontId="8" fillId="0" borderId="0" xfId="24" applyFont="1" applyAlignment="1">
      <alignment vertical="top"/>
    </xf>
    <xf numFmtId="49" fontId="8" fillId="0" borderId="0" xfId="24" quotePrefix="1" applyNumberFormat="1" applyFont="1" applyAlignment="1">
      <alignment horizontal="left" vertical="top"/>
    </xf>
    <xf numFmtId="0" fontId="8" fillId="0" borderId="0" xfId="24" applyFont="1" applyAlignment="1">
      <alignment horizontal="left" vertical="top"/>
    </xf>
    <xf numFmtId="0" fontId="8" fillId="0" borderId="0" xfId="24" applyFont="1"/>
    <xf numFmtId="168" fontId="9" fillId="6" borderId="13" xfId="24" applyNumberFormat="1" applyFill="1" applyBorder="1" applyAlignment="1">
      <alignment vertical="top"/>
    </xf>
    <xf numFmtId="168" fontId="9" fillId="6" borderId="14" xfId="24" applyNumberFormat="1" applyFill="1" applyBorder="1" applyAlignment="1">
      <alignment vertical="top"/>
    </xf>
    <xf numFmtId="3" fontId="9" fillId="6" borderId="14" xfId="24" applyNumberFormat="1" applyFill="1" applyBorder="1" applyAlignment="1">
      <alignment vertical="top"/>
    </xf>
    <xf numFmtId="0" fontId="9" fillId="6" borderId="14" xfId="24" applyFill="1" applyBorder="1" applyAlignment="1">
      <alignment vertical="top"/>
    </xf>
    <xf numFmtId="0" fontId="8" fillId="6" borderId="14" xfId="24" applyFont="1" applyFill="1" applyBorder="1" applyAlignment="1">
      <alignment vertical="center"/>
    </xf>
    <xf numFmtId="16" fontId="8" fillId="6" borderId="15" xfId="24" applyNumberFormat="1" applyFont="1" applyFill="1" applyBorder="1" applyAlignment="1">
      <alignment horizontal="left" vertical="center"/>
    </xf>
    <xf numFmtId="3" fontId="42" fillId="0" borderId="0" xfId="24" applyNumberFormat="1" applyFont="1" applyAlignment="1">
      <alignment vertical="top"/>
    </xf>
    <xf numFmtId="3" fontId="42" fillId="7" borderId="16" xfId="24" applyNumberFormat="1" applyFont="1" applyFill="1" applyBorder="1" applyAlignment="1">
      <alignment vertical="top"/>
    </xf>
    <xf numFmtId="4" fontId="31" fillId="0" borderId="8" xfId="24" applyNumberFormat="1" applyFont="1" applyBorder="1" applyAlignment="1" applyProtection="1">
      <alignment horizontal="right" vertical="top"/>
      <protection locked="0"/>
    </xf>
    <xf numFmtId="49" fontId="31" fillId="0" borderId="10" xfId="24" applyNumberFormat="1" applyFont="1" applyBorder="1" applyAlignment="1">
      <alignment horizontal="left" vertical="top"/>
    </xf>
    <xf numFmtId="49" fontId="31" fillId="0" borderId="0" xfId="24" applyNumberFormat="1" applyFont="1" applyAlignment="1">
      <alignment horizontal="left" vertical="top"/>
    </xf>
    <xf numFmtId="0" fontId="34" fillId="0" borderId="0" xfId="37" applyFont="1" applyAlignment="1">
      <alignment vertical="top" wrapText="1"/>
    </xf>
    <xf numFmtId="4" fontId="31" fillId="0" borderId="31" xfId="22" applyNumberFormat="1" applyFont="1" applyBorder="1" applyAlignment="1" applyProtection="1">
      <alignment horizontal="right" vertical="top"/>
      <protection locked="0"/>
    </xf>
    <xf numFmtId="4" fontId="31" fillId="0" borderId="32" xfId="22" applyNumberFormat="1" applyFont="1" applyBorder="1" applyAlignment="1" applyProtection="1">
      <alignment horizontal="right" vertical="top"/>
      <protection locked="0"/>
    </xf>
    <xf numFmtId="0" fontId="32" fillId="0" borderId="0" xfId="37" applyFont="1" applyAlignment="1">
      <alignment horizontal="left" wrapText="1"/>
    </xf>
    <xf numFmtId="49" fontId="37" fillId="0" borderId="11" xfId="54" applyNumberFormat="1" applyFont="1" applyBorder="1" applyAlignment="1">
      <alignment horizontal="left" vertical="top"/>
    </xf>
    <xf numFmtId="0" fontId="37" fillId="0" borderId="0" xfId="37" applyFont="1" applyAlignment="1">
      <alignment horizontal="left" wrapText="1"/>
    </xf>
    <xf numFmtId="4" fontId="31" fillId="0" borderId="8" xfId="22" applyNumberFormat="1" applyFont="1" applyBorder="1" applyAlignment="1" applyProtection="1">
      <alignment horizontal="right" vertical="top"/>
      <protection locked="0"/>
    </xf>
    <xf numFmtId="0" fontId="31" fillId="0" borderId="0" xfId="22" quotePrefix="1" applyFont="1" applyAlignment="1">
      <alignment horizontal="left" vertical="center" wrapText="1"/>
    </xf>
    <xf numFmtId="0" fontId="37" fillId="0" borderId="0" xfId="68" quotePrefix="1" applyFont="1" applyAlignment="1" applyProtection="1">
      <alignment horizontal="justify" vertical="top" wrapText="1"/>
      <protection locked="0"/>
    </xf>
    <xf numFmtId="0" fontId="9" fillId="0" borderId="0" xfId="70" applyFont="1" applyFill="1"/>
    <xf numFmtId="4" fontId="9" fillId="0" borderId="0" xfId="70" applyNumberFormat="1" applyFont="1" applyFill="1" applyAlignment="1">
      <alignment horizontal="center" vertical="center"/>
    </xf>
    <xf numFmtId="0" fontId="9" fillId="0" borderId="0" xfId="70" applyFont="1" applyFill="1" applyAlignment="1">
      <alignment horizontal="center" vertical="center"/>
    </xf>
    <xf numFmtId="0" fontId="9" fillId="0" borderId="0" xfId="70" applyFont="1" applyFill="1" applyAlignment="1">
      <alignment horizontal="center" vertical="center" wrapText="1"/>
    </xf>
    <xf numFmtId="0" fontId="9" fillId="0" borderId="0" xfId="70" applyFont="1" applyFill="1" applyAlignment="1">
      <alignment horizontal="left" wrapText="1"/>
    </xf>
    <xf numFmtId="0" fontId="8" fillId="0" borderId="0" xfId="70" applyFont="1" applyFill="1" applyAlignment="1">
      <alignment horizontal="center" vertical="center" wrapText="1"/>
    </xf>
    <xf numFmtId="4" fontId="8" fillId="0" borderId="33" xfId="70" applyNumberFormat="1" applyFont="1" applyFill="1" applyBorder="1" applyAlignment="1">
      <alignment horizontal="center" vertical="center"/>
    </xf>
    <xf numFmtId="4" fontId="9" fillId="0" borderId="33" xfId="70" applyNumberFormat="1" applyFont="1" applyFill="1" applyBorder="1" applyAlignment="1">
      <alignment horizontal="center" vertical="center"/>
    </xf>
    <xf numFmtId="0" fontId="9" fillId="0" borderId="33" xfId="70" applyFont="1" applyFill="1" applyBorder="1" applyAlignment="1">
      <alignment horizontal="center" vertical="center"/>
    </xf>
    <xf numFmtId="0" fontId="8" fillId="0" borderId="0" xfId="70" applyFont="1" applyFill="1" applyAlignment="1">
      <alignment horizontal="left" wrapText="1"/>
    </xf>
    <xf numFmtId="4" fontId="9" fillId="0" borderId="18" xfId="70" applyNumberFormat="1" applyFont="1" applyFill="1" applyBorder="1" applyAlignment="1">
      <alignment horizontal="center" vertical="center"/>
    </xf>
    <xf numFmtId="0" fontId="9" fillId="0" borderId="18" xfId="70" applyFont="1" applyFill="1" applyBorder="1" applyAlignment="1">
      <alignment horizontal="center" vertical="center"/>
    </xf>
    <xf numFmtId="0" fontId="9" fillId="0" borderId="18" xfId="70" applyFont="1" applyFill="1" applyBorder="1" applyAlignment="1">
      <alignment horizontal="center" vertical="center" wrapText="1"/>
    </xf>
    <xf numFmtId="0" fontId="9" fillId="0" borderId="18" xfId="70" applyFont="1" applyFill="1" applyBorder="1" applyAlignment="1">
      <alignment horizontal="left" wrapText="1"/>
    </xf>
    <xf numFmtId="0" fontId="8" fillId="0" borderId="18" xfId="70" applyFont="1" applyFill="1" applyBorder="1" applyAlignment="1">
      <alignment horizontal="center" vertical="center" wrapText="1"/>
    </xf>
    <xf numFmtId="0" fontId="9" fillId="0" borderId="0" xfId="70" applyFont="1" applyFill="1" applyAlignment="1" applyProtection="1">
      <alignment horizontal="left" vertical="top"/>
      <protection locked="0"/>
    </xf>
    <xf numFmtId="4" fontId="9" fillId="0" borderId="0" xfId="70" applyNumberFormat="1" applyFont="1" applyFill="1" applyAlignment="1" applyProtection="1">
      <alignment horizontal="left" vertical="top"/>
    </xf>
    <xf numFmtId="4" fontId="4" fillId="0" borderId="0" xfId="71" applyNumberFormat="1" applyFont="1" applyFill="1" applyBorder="1" applyAlignment="1" applyProtection="1">
      <alignment horizontal="right" vertical="top"/>
    </xf>
    <xf numFmtId="0" fontId="4" fillId="0" borderId="0" xfId="70" applyFont="1" applyFill="1" applyAlignment="1">
      <alignment horizontal="center" vertical="top"/>
    </xf>
    <xf numFmtId="0" fontId="9" fillId="0" borderId="0" xfId="70" applyFont="1" applyFill="1" applyAlignment="1" applyProtection="1">
      <alignment horizontal="center" vertical="top"/>
    </xf>
    <xf numFmtId="0" fontId="9" fillId="0" borderId="0" xfId="70" applyFont="1" applyFill="1" applyAlignment="1" applyProtection="1">
      <alignment horizontal="left" vertical="top" wrapText="1"/>
    </xf>
    <xf numFmtId="0" fontId="9" fillId="0" borderId="0" xfId="70" applyFont="1" applyFill="1" applyAlignment="1" applyProtection="1">
      <alignment horizontal="center" vertical="top" wrapText="1"/>
    </xf>
    <xf numFmtId="173" fontId="9" fillId="0" borderId="0" xfId="70" applyNumberFormat="1" applyFont="1" applyFill="1"/>
    <xf numFmtId="0" fontId="9" fillId="0" borderId="0" xfId="70" applyFont="1" applyFill="1" applyAlignment="1">
      <alignment horizontal="center" vertical="top" wrapText="1"/>
    </xf>
    <xf numFmtId="0" fontId="9" fillId="0" borderId="0" xfId="70" applyFont="1" applyFill="1" applyAlignment="1">
      <alignment horizontal="justify" vertical="justify" wrapText="1"/>
    </xf>
    <xf numFmtId="0" fontId="8" fillId="0" borderId="0" xfId="70" applyFont="1" applyFill="1" applyAlignment="1">
      <alignment horizontal="center"/>
    </xf>
    <xf numFmtId="0" fontId="13" fillId="0" borderId="0" xfId="70" applyFill="1" applyAlignment="1">
      <alignment vertical="top" wrapText="1"/>
    </xf>
    <xf numFmtId="0" fontId="13" fillId="0" borderId="0" xfId="70" applyFill="1" applyAlignment="1">
      <alignment vertical="top"/>
    </xf>
    <xf numFmtId="0" fontId="13" fillId="0" borderId="0" xfId="70" applyFill="1" applyAlignment="1">
      <alignment horizontal="center" vertical="top"/>
    </xf>
    <xf numFmtId="4" fontId="9" fillId="0" borderId="0" xfId="70" applyNumberFormat="1" applyFont="1" applyFill="1" applyBorder="1" applyAlignment="1">
      <alignment horizontal="center" vertical="center"/>
    </xf>
    <xf numFmtId="0" fontId="9" fillId="0" borderId="0" xfId="70" applyFont="1" applyFill="1" applyBorder="1" applyAlignment="1">
      <alignment horizontal="center" vertical="center"/>
    </xf>
    <xf numFmtId="0" fontId="57" fillId="0" borderId="0" xfId="70" applyFont="1" applyFill="1" applyBorder="1" applyAlignment="1">
      <alignment horizontal="center" vertical="center"/>
    </xf>
    <xf numFmtId="0" fontId="57" fillId="0" borderId="0" xfId="70" applyFont="1" applyFill="1" applyBorder="1" applyAlignment="1">
      <alignment horizontal="center"/>
    </xf>
    <xf numFmtId="0" fontId="8" fillId="0" borderId="0" xfId="70" applyFont="1" applyFill="1" applyBorder="1" applyAlignment="1">
      <alignment horizontal="center" vertical="center" wrapText="1"/>
    </xf>
    <xf numFmtId="0" fontId="8" fillId="0" borderId="18" xfId="70" applyFont="1" applyFill="1" applyBorder="1" applyAlignment="1">
      <alignment horizontal="center" wrapText="1"/>
    </xf>
    <xf numFmtId="4" fontId="9" fillId="0" borderId="34" xfId="70" applyNumberFormat="1" applyFont="1" applyFill="1" applyBorder="1" applyAlignment="1">
      <alignment horizontal="center" vertical="center"/>
    </xf>
    <xf numFmtId="0" fontId="9" fillId="0" borderId="34" xfId="70" applyFont="1" applyFill="1" applyBorder="1" applyAlignment="1">
      <alignment horizontal="center" vertical="center"/>
    </xf>
    <xf numFmtId="0" fontId="9" fillId="0" borderId="34" xfId="70" applyFont="1" applyFill="1" applyBorder="1" applyAlignment="1">
      <alignment horizontal="center" vertical="center" wrapText="1"/>
    </xf>
    <xf numFmtId="0" fontId="9" fillId="0" borderId="34" xfId="70" applyFont="1" applyFill="1" applyBorder="1" applyAlignment="1">
      <alignment horizontal="left" wrapText="1"/>
    </xf>
    <xf numFmtId="4" fontId="9" fillId="0" borderId="0" xfId="70" applyNumberFormat="1" applyFont="1" applyFill="1" applyBorder="1" applyAlignment="1" applyProtection="1">
      <alignment horizontal="center" vertical="center"/>
    </xf>
    <xf numFmtId="4" fontId="9" fillId="0" borderId="0" xfId="70" applyNumberFormat="1" applyFont="1" applyFill="1" applyBorder="1" applyAlignment="1" applyProtection="1">
      <alignment horizontal="center" vertical="center" wrapText="1"/>
      <protection locked="0"/>
    </xf>
    <xf numFmtId="3" fontId="9" fillId="0" borderId="0" xfId="70" applyNumberFormat="1" applyFont="1" applyFill="1" applyBorder="1" applyAlignment="1" applyProtection="1">
      <alignment horizontal="center" vertical="center" wrapText="1"/>
    </xf>
    <xf numFmtId="0" fontId="9" fillId="0" borderId="0" xfId="70" applyFont="1" applyFill="1" applyBorder="1" applyAlignment="1" applyProtection="1">
      <alignment horizontal="center" vertical="top"/>
    </xf>
    <xf numFmtId="0" fontId="9" fillId="0" borderId="0" xfId="70" applyFont="1" applyFill="1" applyBorder="1" applyAlignment="1" applyProtection="1">
      <alignment horizontal="left" vertical="top" wrapText="1"/>
    </xf>
    <xf numFmtId="0" fontId="9" fillId="0" borderId="0" xfId="70" applyFont="1" applyFill="1" applyBorder="1" applyAlignment="1" applyProtection="1">
      <alignment horizontal="center" vertical="top" wrapText="1"/>
    </xf>
    <xf numFmtId="174" fontId="59" fillId="0" borderId="0" xfId="72" applyNumberFormat="1" applyFont="1" applyFill="1" applyBorder="1" applyAlignment="1">
      <alignment horizontal="right"/>
    </xf>
    <xf numFmtId="174" fontId="59" fillId="0" borderId="0" xfId="72" applyNumberFormat="1" applyFont="1" applyFill="1" applyBorder="1"/>
    <xf numFmtId="3" fontId="59" fillId="0" borderId="0" xfId="72" applyNumberFormat="1" applyFont="1" applyFill="1" applyBorder="1"/>
    <xf numFmtId="0" fontId="58" fillId="0" borderId="0" xfId="72" applyFont="1" applyFill="1" applyBorder="1" applyAlignment="1">
      <alignment vertical="top" wrapText="1"/>
    </xf>
    <xf numFmtId="49" fontId="58" fillId="0" borderId="0" xfId="72" applyNumberFormat="1" applyFont="1" applyFill="1" applyBorder="1" applyAlignment="1">
      <alignment horizontal="center" vertical="top" wrapText="1"/>
    </xf>
    <xf numFmtId="49" fontId="59" fillId="0" borderId="0" xfId="72" applyNumberFormat="1" applyFont="1" applyFill="1" applyBorder="1" applyAlignment="1">
      <alignment horizontal="center"/>
    </xf>
    <xf numFmtId="0" fontId="58" fillId="0" borderId="0" xfId="72" applyFont="1" applyFill="1" applyBorder="1" applyAlignment="1">
      <alignment horizontal="left" vertical="top" wrapText="1"/>
    </xf>
    <xf numFmtId="0" fontId="59" fillId="0" borderId="0" xfId="73" applyFont="1" applyFill="1" applyBorder="1" applyAlignment="1">
      <alignment vertical="top" wrapText="1"/>
    </xf>
    <xf numFmtId="0" fontId="59" fillId="0" borderId="0" xfId="72" applyFont="1" applyFill="1" applyBorder="1" applyAlignment="1">
      <alignment horizontal="left" vertical="center" wrapText="1"/>
    </xf>
    <xf numFmtId="49" fontId="59" fillId="0" borderId="0" xfId="72" applyNumberFormat="1" applyFont="1" applyFill="1" applyBorder="1" applyAlignment="1">
      <alignment horizontal="center" vertical="top"/>
    </xf>
    <xf numFmtId="0" fontId="8" fillId="0" borderId="0" xfId="70" applyFont="1" applyFill="1" applyBorder="1" applyAlignment="1">
      <alignment horizontal="left" wrapText="1"/>
    </xf>
    <xf numFmtId="0" fontId="60" fillId="0" borderId="0" xfId="70" applyFont="1" applyFill="1" applyAlignment="1">
      <alignment vertical="top"/>
    </xf>
    <xf numFmtId="0" fontId="60" fillId="0" borderId="0" xfId="70" applyFont="1" applyFill="1" applyAlignment="1">
      <alignment horizontal="center" vertical="top"/>
    </xf>
    <xf numFmtId="3" fontId="31" fillId="0" borderId="18" xfId="70" applyNumberFormat="1" applyFont="1" applyFill="1" applyBorder="1" applyAlignment="1" applyProtection="1">
      <alignment horizontal="left" vertical="top"/>
    </xf>
    <xf numFmtId="0" fontId="31" fillId="0" borderId="18" xfId="70" applyFont="1" applyFill="1" applyBorder="1" applyAlignment="1" applyProtection="1">
      <alignment horizontal="left" vertical="top"/>
    </xf>
    <xf numFmtId="0" fontId="62" fillId="0" borderId="18" xfId="70" applyFont="1" applyFill="1" applyBorder="1" applyAlignment="1" applyProtection="1">
      <alignment horizontal="left" vertical="top" wrapText="1"/>
    </xf>
    <xf numFmtId="0" fontId="34" fillId="0" borderId="18" xfId="70" applyFont="1" applyFill="1" applyBorder="1" applyAlignment="1" applyProtection="1">
      <alignment horizontal="center" vertical="top"/>
    </xf>
    <xf numFmtId="0" fontId="61" fillId="0" borderId="0" xfId="70" applyFont="1" applyFill="1" applyAlignment="1">
      <alignment vertical="top"/>
    </xf>
    <xf numFmtId="175" fontId="61" fillId="0" borderId="18" xfId="70" applyNumberFormat="1" applyFont="1" applyFill="1" applyBorder="1" applyAlignment="1">
      <alignment horizontal="right" vertical="top" wrapText="1"/>
    </xf>
    <xf numFmtId="0" fontId="61" fillId="0" borderId="18" xfId="70" applyFont="1" applyFill="1" applyBorder="1" applyAlignment="1">
      <alignment horizontal="center" vertical="top" wrapText="1"/>
    </xf>
    <xf numFmtId="0" fontId="61" fillId="0" borderId="18" xfId="70" applyFont="1" applyFill="1" applyBorder="1" applyAlignment="1">
      <alignment horizontal="left" vertical="top" wrapText="1"/>
    </xf>
    <xf numFmtId="49" fontId="61" fillId="0" borderId="18" xfId="70" applyNumberFormat="1" applyFont="1" applyFill="1" applyBorder="1" applyAlignment="1">
      <alignment horizontal="center" vertical="top"/>
    </xf>
    <xf numFmtId="175" fontId="61" fillId="0" borderId="0" xfId="70" applyNumberFormat="1" applyFont="1" applyFill="1" applyAlignment="1">
      <alignment horizontal="right" vertical="top" wrapText="1"/>
    </xf>
    <xf numFmtId="0" fontId="61" fillId="0" borderId="0" xfId="70" applyFont="1" applyFill="1" applyAlignment="1">
      <alignment horizontal="center" vertical="top" wrapText="1"/>
    </xf>
    <xf numFmtId="0" fontId="61" fillId="0" borderId="0" xfId="70" applyFont="1" applyFill="1" applyAlignment="1">
      <alignment horizontal="left" vertical="top" wrapText="1"/>
    </xf>
    <xf numFmtId="49" fontId="61" fillId="0" borderId="0" xfId="70" applyNumberFormat="1" applyFont="1" applyFill="1" applyAlignment="1">
      <alignment horizontal="center" vertical="top"/>
    </xf>
    <xf numFmtId="175" fontId="12" fillId="0" borderId="0" xfId="70" applyNumberFormat="1" applyFont="1" applyFill="1" applyBorder="1" applyAlignment="1">
      <alignment horizontal="right" vertical="top" wrapText="1"/>
    </xf>
    <xf numFmtId="0" fontId="12" fillId="0" borderId="0" xfId="70" applyFont="1" applyFill="1" applyBorder="1" applyAlignment="1">
      <alignment horizontal="center" vertical="top" wrapText="1"/>
    </xf>
    <xf numFmtId="0" fontId="12" fillId="0" borderId="0" xfId="70" applyFont="1" applyFill="1" applyBorder="1" applyAlignment="1">
      <alignment vertical="top" wrapText="1"/>
    </xf>
    <xf numFmtId="0" fontId="12" fillId="0" borderId="0" xfId="70" applyFont="1" applyFill="1" applyAlignment="1">
      <alignment horizontal="center" vertical="top"/>
    </xf>
    <xf numFmtId="175" fontId="12" fillId="0" borderId="18" xfId="70" applyNumberFormat="1" applyFont="1" applyFill="1" applyBorder="1" applyAlignment="1">
      <alignment horizontal="right" vertical="top" wrapText="1"/>
    </xf>
    <xf numFmtId="0" fontId="12" fillId="0" borderId="18" xfId="70" applyFont="1" applyFill="1" applyBorder="1" applyAlignment="1">
      <alignment horizontal="center" vertical="top" wrapText="1"/>
    </xf>
    <xf numFmtId="0" fontId="12" fillId="0" borderId="18" xfId="70" applyFont="1" applyFill="1" applyBorder="1" applyAlignment="1">
      <alignment vertical="top" wrapText="1"/>
    </xf>
    <xf numFmtId="0" fontId="60" fillId="0" borderId="0" xfId="74" applyFont="1" applyFill="1" applyAlignment="1">
      <alignment horizontal="center" vertical="top"/>
    </xf>
    <xf numFmtId="0" fontId="12" fillId="0" borderId="0" xfId="74" applyFont="1" applyFill="1" applyAlignment="1">
      <alignment horizontal="center" vertical="top"/>
    </xf>
    <xf numFmtId="0" fontId="12" fillId="0" borderId="0" xfId="74" applyFont="1" applyFill="1" applyAlignment="1">
      <alignment vertical="top" wrapText="1"/>
    </xf>
    <xf numFmtId="0" fontId="12" fillId="0" borderId="0" xfId="74" applyFont="1" applyFill="1" applyAlignment="1">
      <alignment horizontal="right" vertical="top"/>
    </xf>
    <xf numFmtId="0" fontId="61" fillId="0" borderId="0" xfId="74" applyFont="1" applyFill="1" applyAlignment="1">
      <alignment horizontal="center" vertical="top" wrapText="1"/>
    </xf>
    <xf numFmtId="0" fontId="61" fillId="0" borderId="0" xfId="74" applyFont="1" applyFill="1" applyAlignment="1">
      <alignment vertical="top" wrapText="1"/>
    </xf>
    <xf numFmtId="0" fontId="61" fillId="0" borderId="0" xfId="74" applyFont="1" applyFill="1" applyAlignment="1">
      <alignment horizontal="center" vertical="top"/>
    </xf>
    <xf numFmtId="175" fontId="12" fillId="0" borderId="0" xfId="70" applyNumberFormat="1" applyFont="1" applyFill="1" applyAlignment="1">
      <alignment horizontal="right" vertical="top" wrapText="1"/>
    </xf>
    <xf numFmtId="0" fontId="12" fillId="0" borderId="0" xfId="70" applyFont="1" applyFill="1" applyAlignment="1">
      <alignment horizontal="center" vertical="top" wrapText="1"/>
    </xf>
    <xf numFmtId="0" fontId="12" fillId="0" borderId="0" xfId="70" applyFont="1" applyFill="1" applyAlignment="1">
      <alignment horizontal="left" vertical="top" wrapText="1"/>
    </xf>
    <xf numFmtId="49" fontId="12" fillId="0" borderId="0" xfId="70" applyNumberFormat="1" applyFont="1" applyFill="1" applyAlignment="1">
      <alignment horizontal="center" vertical="top"/>
    </xf>
    <xf numFmtId="0" fontId="12" fillId="0" borderId="0" xfId="70" applyFont="1" applyFill="1" applyAlignment="1">
      <alignment vertical="top"/>
    </xf>
    <xf numFmtId="0" fontId="12" fillId="0" borderId="0" xfId="75" applyFont="1" applyFill="1" applyAlignment="1">
      <alignment horizontal="center" vertical="top" wrapText="1"/>
    </xf>
    <xf numFmtId="0" fontId="12" fillId="0" borderId="0" xfId="75" applyFont="1" applyFill="1" applyAlignment="1">
      <alignment vertical="top" wrapText="1"/>
    </xf>
    <xf numFmtId="0" fontId="12" fillId="0" borderId="0" xfId="70" applyFont="1" applyFill="1" applyAlignment="1">
      <alignment vertical="top" wrapText="1"/>
    </xf>
    <xf numFmtId="0" fontId="12" fillId="0" borderId="0" xfId="76" applyFont="1" applyFill="1" applyAlignment="1">
      <alignment horizontal="center" vertical="top" wrapText="1"/>
    </xf>
    <xf numFmtId="0" fontId="12" fillId="0" borderId="0" xfId="76" applyFont="1" applyFill="1" applyAlignment="1">
      <alignment vertical="top" wrapText="1"/>
    </xf>
    <xf numFmtId="0" fontId="60" fillId="0" borderId="0" xfId="74" applyFont="1" applyFill="1" applyAlignment="1">
      <alignment vertical="top"/>
    </xf>
    <xf numFmtId="0" fontId="12" fillId="0" borderId="0" xfId="74" applyFont="1" applyFill="1" applyAlignment="1">
      <alignment horizontal="center" vertical="top" wrapText="1"/>
    </xf>
    <xf numFmtId="0" fontId="31" fillId="0" borderId="0" xfId="70" applyFont="1" applyFill="1" applyBorder="1" applyAlignment="1" applyProtection="1">
      <alignment horizontal="left" vertical="top"/>
      <protection locked="0"/>
    </xf>
    <xf numFmtId="4" fontId="31" fillId="0" borderId="0" xfId="70" applyNumberFormat="1" applyFont="1" applyFill="1" applyBorder="1" applyAlignment="1" applyProtection="1">
      <alignment horizontal="left" vertical="top"/>
    </xf>
    <xf numFmtId="4" fontId="31" fillId="0" borderId="0" xfId="70" applyNumberFormat="1" applyFont="1" applyFill="1" applyBorder="1" applyAlignment="1" applyProtection="1">
      <alignment horizontal="left" vertical="top"/>
      <protection locked="0"/>
    </xf>
    <xf numFmtId="3" fontId="31" fillId="0" borderId="0" xfId="70" applyNumberFormat="1" applyFont="1" applyFill="1" applyBorder="1" applyAlignment="1" applyProtection="1">
      <alignment horizontal="left" vertical="top"/>
    </xf>
    <xf numFmtId="0" fontId="31" fillId="0" borderId="0" xfId="70" applyFont="1" applyFill="1" applyBorder="1" applyAlignment="1" applyProtection="1">
      <alignment horizontal="left" vertical="top"/>
    </xf>
    <xf numFmtId="0" fontId="63" fillId="0" borderId="0" xfId="70" applyFont="1" applyFill="1" applyBorder="1" applyAlignment="1" applyProtection="1">
      <alignment horizontal="left" vertical="top" wrapText="1"/>
    </xf>
    <xf numFmtId="0" fontId="34" fillId="0" borderId="0" xfId="70" applyFont="1" applyFill="1" applyBorder="1" applyAlignment="1" applyProtection="1">
      <alignment horizontal="center" vertical="top" wrapText="1"/>
    </xf>
    <xf numFmtId="0" fontId="62" fillId="0" borderId="0" xfId="70" applyFont="1" applyFill="1" applyBorder="1" applyAlignment="1" applyProtection="1">
      <alignment horizontal="left" vertical="top" wrapText="1"/>
    </xf>
    <xf numFmtId="0" fontId="34" fillId="0" borderId="0" xfId="70" applyFont="1" applyFill="1" applyAlignment="1" applyProtection="1">
      <alignment horizontal="left" vertical="top"/>
      <protection locked="0"/>
    </xf>
    <xf numFmtId="4" fontId="34" fillId="0" borderId="35" xfId="70" applyNumberFormat="1" applyFont="1" applyFill="1" applyBorder="1" applyAlignment="1" applyProtection="1">
      <alignment horizontal="left" vertical="top"/>
    </xf>
    <xf numFmtId="4" fontId="34" fillId="0" borderId="35" xfId="70" applyNumberFormat="1" applyFont="1" applyFill="1" applyBorder="1" applyAlignment="1" applyProtection="1">
      <alignment horizontal="left" vertical="top"/>
      <protection locked="0"/>
    </xf>
    <xf numFmtId="3" fontId="34" fillId="0" borderId="35" xfId="70" applyNumberFormat="1" applyFont="1" applyFill="1" applyBorder="1" applyAlignment="1" applyProtection="1">
      <alignment horizontal="left" vertical="top"/>
    </xf>
    <xf numFmtId="0" fontId="34" fillId="0" borderId="35" xfId="70" applyFont="1" applyFill="1" applyBorder="1" applyAlignment="1" applyProtection="1">
      <alignment horizontal="left" vertical="top"/>
    </xf>
    <xf numFmtId="0" fontId="34" fillId="0" borderId="35" xfId="70" applyFont="1" applyFill="1" applyBorder="1" applyAlignment="1" applyProtection="1">
      <alignment horizontal="center" vertical="top"/>
    </xf>
    <xf numFmtId="4" fontId="8" fillId="0" borderId="0" xfId="70" applyNumberFormat="1" applyFont="1" applyFill="1" applyAlignment="1" applyProtection="1">
      <alignment horizontal="center" vertical="center"/>
    </xf>
    <xf numFmtId="4" fontId="9" fillId="0" borderId="0" xfId="70" applyNumberFormat="1" applyFont="1" applyFill="1" applyAlignment="1" applyProtection="1">
      <alignment horizontal="center" vertical="center"/>
      <protection locked="0"/>
    </xf>
    <xf numFmtId="1" fontId="9" fillId="0" borderId="0" xfId="70" applyNumberFormat="1" applyFont="1" applyFill="1" applyAlignment="1" applyProtection="1">
      <alignment horizontal="center" vertical="center"/>
    </xf>
    <xf numFmtId="0" fontId="9" fillId="0" borderId="0" xfId="70" applyFont="1" applyFill="1" applyAlignment="1" applyProtection="1">
      <alignment horizontal="center" vertical="center"/>
    </xf>
    <xf numFmtId="0" fontId="8" fillId="0" borderId="36" xfId="70" applyFont="1" applyFill="1" applyBorder="1" applyAlignment="1" applyProtection="1">
      <alignment horizontal="center" vertical="top"/>
    </xf>
    <xf numFmtId="4" fontId="9" fillId="0" borderId="18" xfId="70" applyNumberFormat="1" applyFont="1" applyFill="1" applyBorder="1" applyAlignment="1" applyProtection="1">
      <alignment horizontal="center" vertical="center"/>
    </xf>
    <xf numFmtId="4" fontId="9" fillId="0" borderId="18" xfId="70" applyNumberFormat="1" applyFont="1" applyFill="1" applyBorder="1" applyAlignment="1" applyProtection="1">
      <alignment horizontal="center" vertical="center" wrapText="1"/>
      <protection locked="0"/>
    </xf>
    <xf numFmtId="1" fontId="9" fillId="0" borderId="18" xfId="70" applyNumberFormat="1" applyFont="1" applyFill="1" applyBorder="1" applyAlignment="1" applyProtection="1">
      <alignment horizontal="center" vertical="center"/>
    </xf>
    <xf numFmtId="0" fontId="9" fillId="0" borderId="18" xfId="70" applyFont="1" applyFill="1" applyBorder="1" applyAlignment="1" applyProtection="1">
      <alignment horizontal="center" vertical="center" wrapText="1"/>
    </xf>
    <xf numFmtId="0" fontId="9" fillId="0" borderId="18" xfId="70" applyFont="1" applyFill="1" applyBorder="1" applyAlignment="1" applyProtection="1">
      <alignment horizontal="left" vertical="top" wrapText="1"/>
    </xf>
    <xf numFmtId="0" fontId="9" fillId="0" borderId="18" xfId="70" applyFont="1" applyFill="1" applyBorder="1" applyAlignment="1" applyProtection="1">
      <alignment horizontal="center" vertical="top"/>
    </xf>
    <xf numFmtId="0" fontId="9" fillId="0" borderId="0" xfId="70" applyFont="1" applyFill="1" applyProtection="1">
      <protection locked="0"/>
    </xf>
    <xf numFmtId="4" fontId="9" fillId="0" borderId="0" xfId="70" applyNumberFormat="1" applyFont="1" applyFill="1" applyAlignment="1" applyProtection="1">
      <alignment horizontal="center" vertical="center"/>
    </xf>
    <xf numFmtId="4" fontId="9" fillId="0" borderId="0" xfId="70" applyNumberFormat="1" applyFont="1" applyFill="1" applyAlignment="1" applyProtection="1">
      <alignment horizontal="center" vertical="center" wrapText="1"/>
      <protection locked="0"/>
    </xf>
    <xf numFmtId="0" fontId="9" fillId="0" borderId="0" xfId="70" applyFont="1" applyFill="1" applyAlignment="1" applyProtection="1">
      <alignment horizontal="left" vertical="top" wrapText="1"/>
    </xf>
    <xf numFmtId="0" fontId="8" fillId="0" borderId="0" xfId="70" applyFont="1" applyFill="1" applyAlignment="1" applyProtection="1">
      <alignment horizontal="left" vertical="top" wrapText="1"/>
    </xf>
    <xf numFmtId="176" fontId="9" fillId="0" borderId="0" xfId="70" applyNumberFormat="1" applyFont="1" applyFill="1" applyAlignment="1" applyProtection="1">
      <alignment horizontal="center" vertical="top"/>
    </xf>
    <xf numFmtId="0" fontId="9" fillId="0" borderId="0" xfId="70" applyFont="1" applyFill="1" applyAlignment="1" applyProtection="1">
      <alignment horizontal="center" vertical="center" wrapText="1"/>
    </xf>
    <xf numFmtId="4" fontId="9" fillId="0" borderId="0" xfId="70" applyNumberFormat="1" applyFont="1" applyFill="1" applyAlignment="1" applyProtection="1">
      <alignment horizontal="left" vertical="top"/>
      <protection locked="0"/>
    </xf>
    <xf numFmtId="4" fontId="31" fillId="0" borderId="0" xfId="70" applyNumberFormat="1" applyFont="1" applyFill="1" applyAlignment="1" applyProtection="1">
      <alignment horizontal="left" vertical="top"/>
    </xf>
    <xf numFmtId="0" fontId="12" fillId="0" borderId="0" xfId="70" applyFont="1" applyFill="1" applyAlignment="1" applyProtection="1">
      <alignment horizontal="left" vertical="top" wrapText="1"/>
    </xf>
    <xf numFmtId="0" fontId="31" fillId="0" borderId="0" xfId="70" applyFont="1" applyFill="1" applyAlignment="1" applyProtection="1">
      <alignment horizontal="center" vertical="top" wrapText="1"/>
    </xf>
    <xf numFmtId="0" fontId="9" fillId="0" borderId="0" xfId="70" applyFont="1" applyFill="1" applyBorder="1" applyAlignment="1" applyProtection="1">
      <alignment horizontal="left" vertical="top"/>
      <protection locked="0"/>
    </xf>
    <xf numFmtId="0" fontId="9" fillId="0" borderId="0" xfId="70" applyFont="1" applyFill="1" applyBorder="1" applyAlignment="1" applyProtection="1">
      <alignment horizontal="center" vertical="center"/>
    </xf>
    <xf numFmtId="2" fontId="9" fillId="0" borderId="0" xfId="70" applyNumberFormat="1" applyFont="1" applyFill="1" applyBorder="1" applyAlignment="1" applyProtection="1">
      <alignment horizontal="left" vertical="top" wrapText="1"/>
    </xf>
    <xf numFmtId="2" fontId="9" fillId="0" borderId="0" xfId="70" applyNumberFormat="1" applyFont="1" applyFill="1" applyAlignment="1" applyProtection="1">
      <alignment horizontal="left" vertical="top" wrapText="1"/>
    </xf>
    <xf numFmtId="4" fontId="9" fillId="0" borderId="0" xfId="70" applyNumberFormat="1" applyFont="1" applyFill="1" applyAlignment="1" applyProtection="1">
      <alignment horizontal="center" vertical="center" wrapText="1"/>
    </xf>
    <xf numFmtId="4" fontId="9" fillId="0" borderId="0" xfId="70" applyNumberFormat="1" applyFont="1" applyFill="1" applyBorder="1" applyAlignment="1" applyProtection="1">
      <alignment horizontal="center" vertical="center"/>
      <protection locked="0"/>
    </xf>
    <xf numFmtId="0" fontId="8" fillId="0" borderId="0" xfId="70" applyFont="1" applyFill="1" applyBorder="1" applyAlignment="1" applyProtection="1">
      <alignment horizontal="left" vertical="top" wrapText="1"/>
    </xf>
    <xf numFmtId="0" fontId="8" fillId="0" borderId="0" xfId="70" applyFont="1" applyFill="1" applyBorder="1" applyAlignment="1" applyProtection="1">
      <alignment horizontal="center" vertical="top" wrapText="1"/>
    </xf>
    <xf numFmtId="0" fontId="9" fillId="0" borderId="0" xfId="70" applyFont="1" applyFill="1" applyAlignment="1" applyProtection="1">
      <alignment horizontal="left" vertical="top"/>
    </xf>
    <xf numFmtId="0" fontId="8" fillId="0" borderId="0" xfId="70" applyFont="1" applyFill="1" applyAlignment="1" applyProtection="1">
      <alignment horizontal="left" vertical="top"/>
      <protection locked="0"/>
    </xf>
    <xf numFmtId="4" fontId="8" fillId="0" borderId="35" xfId="70" applyNumberFormat="1" applyFont="1" applyFill="1" applyBorder="1" applyAlignment="1" applyProtection="1">
      <alignment horizontal="center" vertical="center"/>
    </xf>
    <xf numFmtId="4" fontId="8" fillId="0" borderId="35" xfId="70" applyNumberFormat="1" applyFont="1" applyFill="1" applyBorder="1" applyAlignment="1" applyProtection="1">
      <alignment horizontal="center" vertical="center"/>
      <protection locked="0"/>
    </xf>
    <xf numFmtId="0" fontId="8" fillId="0" borderId="35" xfId="70" applyFont="1" applyFill="1" applyBorder="1" applyAlignment="1" applyProtection="1">
      <alignment horizontal="center" vertical="center"/>
    </xf>
    <xf numFmtId="0" fontId="8" fillId="0" borderId="35" xfId="70" applyFont="1" applyFill="1" applyBorder="1" applyAlignment="1" applyProtection="1">
      <alignment horizontal="left" vertical="top"/>
    </xf>
    <xf numFmtId="0" fontId="8" fillId="0" borderId="35" xfId="70" applyFont="1" applyFill="1" applyBorder="1" applyAlignment="1" applyProtection="1">
      <alignment horizontal="center" vertical="top"/>
    </xf>
    <xf numFmtId="0" fontId="66" fillId="0" borderId="0" xfId="70" applyFont="1" applyFill="1" applyBorder="1" applyAlignment="1">
      <alignment horizontal="left" vertical="top"/>
    </xf>
    <xf numFmtId="174" fontId="66" fillId="0" borderId="0" xfId="70" applyNumberFormat="1" applyFont="1" applyFill="1" applyBorder="1" applyAlignment="1">
      <alignment horizontal="right" vertical="center"/>
    </xf>
    <xf numFmtId="4" fontId="66" fillId="0" borderId="0" xfId="70" applyNumberFormat="1" applyFont="1" applyFill="1" applyBorder="1" applyAlignment="1">
      <alignment horizontal="center" vertical="center"/>
    </xf>
    <xf numFmtId="3" fontId="66" fillId="0" borderId="0" xfId="70" applyNumberFormat="1" applyFont="1" applyFill="1" applyBorder="1" applyAlignment="1">
      <alignment horizontal="center" vertical="center"/>
    </xf>
    <xf numFmtId="0" fontId="66" fillId="0" borderId="0" xfId="70" applyFont="1" applyFill="1" applyBorder="1" applyAlignment="1">
      <alignment horizontal="center" vertical="center"/>
    </xf>
    <xf numFmtId="0" fontId="66" fillId="0" borderId="0" xfId="70" applyFont="1" applyFill="1" applyBorder="1" applyAlignment="1">
      <alignment horizontal="center" vertical="top"/>
    </xf>
    <xf numFmtId="0" fontId="9" fillId="0" borderId="0" xfId="70" applyFont="1" applyFill="1" applyBorder="1" applyAlignment="1">
      <alignment horizontal="left" vertical="top"/>
    </xf>
    <xf numFmtId="4" fontId="8" fillId="0" borderId="17" xfId="22" applyNumberFormat="1" applyFont="1" applyFill="1" applyBorder="1" applyAlignment="1">
      <alignment horizontal="right" vertical="center"/>
    </xf>
    <xf numFmtId="4" fontId="8" fillId="0" borderId="17" xfId="22" applyNumberFormat="1" applyFont="1" applyFill="1" applyBorder="1" applyAlignment="1">
      <alignment horizontal="center" vertical="center"/>
    </xf>
    <xf numFmtId="3" fontId="8" fillId="0" borderId="17" xfId="22" applyNumberFormat="1" applyFont="1" applyFill="1" applyBorder="1" applyAlignment="1">
      <alignment horizontal="center" vertical="center"/>
    </xf>
    <xf numFmtId="0" fontId="8" fillId="0" borderId="17" xfId="22" applyFont="1" applyFill="1" applyBorder="1" applyAlignment="1">
      <alignment horizontal="center" vertical="center"/>
    </xf>
    <xf numFmtId="0" fontId="8" fillId="0" borderId="17" xfId="22" applyFont="1" applyFill="1" applyBorder="1"/>
    <xf numFmtId="0" fontId="8" fillId="0" borderId="17" xfId="22" applyFont="1" applyFill="1" applyBorder="1" applyAlignment="1">
      <alignment horizontal="center" vertical="top"/>
    </xf>
    <xf numFmtId="0" fontId="66" fillId="0" borderId="0" xfId="70" applyFont="1" applyFill="1" applyBorder="1" applyAlignment="1" applyProtection="1">
      <alignment horizontal="center" vertical="top"/>
    </xf>
    <xf numFmtId="174" fontId="9" fillId="0" borderId="0" xfId="70" applyNumberFormat="1" applyFont="1" applyFill="1" applyBorder="1" applyAlignment="1">
      <alignment horizontal="right" vertical="center"/>
    </xf>
    <xf numFmtId="0" fontId="9" fillId="0" borderId="0" xfId="22" applyFont="1" applyFill="1" applyBorder="1"/>
    <xf numFmtId="0" fontId="9" fillId="0" borderId="0" xfId="70" applyFont="1" applyFill="1" applyAlignment="1" applyProtection="1">
      <alignment vertical="top" wrapText="1"/>
    </xf>
    <xf numFmtId="3" fontId="66" fillId="0" borderId="0" xfId="70" applyNumberFormat="1" applyFont="1" applyFill="1" applyBorder="1" applyAlignment="1" applyProtection="1">
      <alignment horizontal="center" vertical="center" wrapText="1"/>
    </xf>
    <xf numFmtId="0" fontId="66" fillId="0" borderId="0" xfId="70" applyFont="1" applyFill="1" applyBorder="1" applyAlignment="1" applyProtection="1">
      <alignment horizontal="center" vertical="center"/>
    </xf>
    <xf numFmtId="0" fontId="66" fillId="0" borderId="0" xfId="70" applyFont="1" applyFill="1" applyBorder="1" applyAlignment="1" applyProtection="1">
      <alignment horizontal="left" vertical="top" wrapText="1"/>
    </xf>
    <xf numFmtId="0" fontId="67" fillId="0" borderId="0" xfId="22" applyFont="1" applyFill="1" applyAlignment="1" applyProtection="1">
      <alignment horizontal="right" vertical="center"/>
      <protection locked="0"/>
    </xf>
    <xf numFmtId="4" fontId="67" fillId="0" borderId="0" xfId="22" applyNumberFormat="1" applyFont="1" applyFill="1" applyAlignment="1" applyProtection="1">
      <alignment horizontal="center" vertical="center"/>
      <protection locked="0"/>
    </xf>
    <xf numFmtId="3" fontId="67" fillId="0" borderId="0" xfId="22" applyNumberFormat="1" applyFont="1" applyFill="1" applyAlignment="1">
      <alignment horizontal="center" vertical="center"/>
    </xf>
    <xf numFmtId="0" fontId="67" fillId="0" borderId="0" xfId="22" applyFont="1" applyFill="1" applyAlignment="1">
      <alignment horizontal="center" vertical="center"/>
    </xf>
    <xf numFmtId="0" fontId="68" fillId="0" borderId="0" xfId="70" applyFont="1" applyFill="1" applyBorder="1" applyAlignment="1" applyProtection="1">
      <alignment horizontal="center" vertical="top"/>
    </xf>
    <xf numFmtId="0" fontId="69" fillId="0" borderId="0" xfId="22" applyFont="1" applyFill="1" applyAlignment="1" applyProtection="1">
      <alignment horizontal="right" vertical="center"/>
      <protection locked="0"/>
    </xf>
    <xf numFmtId="4" fontId="69" fillId="0" borderId="0" xfId="22" applyNumberFormat="1" applyFont="1" applyFill="1" applyAlignment="1" applyProtection="1">
      <alignment horizontal="center" vertical="center"/>
      <protection locked="0"/>
    </xf>
    <xf numFmtId="3" fontId="69" fillId="0" borderId="0" xfId="22" applyNumberFormat="1" applyFont="1" applyFill="1" applyAlignment="1">
      <alignment horizontal="center" vertical="center"/>
    </xf>
    <xf numFmtId="0" fontId="69" fillId="0" borderId="0" xfId="22" applyFont="1" applyFill="1" applyAlignment="1">
      <alignment horizontal="center" vertical="center"/>
    </xf>
    <xf numFmtId="49" fontId="69" fillId="0" borderId="0" xfId="22" applyNumberFormat="1" applyFont="1" applyFill="1" applyAlignment="1">
      <alignment horizontal="left"/>
    </xf>
    <xf numFmtId="0" fontId="8" fillId="0" borderId="0" xfId="70" applyFont="1" applyFill="1" applyBorder="1" applyAlignment="1" applyProtection="1">
      <alignment horizontal="center" vertical="top"/>
    </xf>
    <xf numFmtId="4" fontId="8" fillId="0" borderId="35" xfId="70" applyNumberFormat="1" applyFont="1" applyFill="1" applyBorder="1" applyAlignment="1" applyProtection="1">
      <alignment horizontal="right" vertical="center"/>
    </xf>
    <xf numFmtId="3" fontId="8" fillId="0" borderId="35" xfId="70" applyNumberFormat="1" applyFont="1" applyFill="1" applyBorder="1" applyAlignment="1" applyProtection="1">
      <alignment horizontal="center" vertical="center"/>
    </xf>
    <xf numFmtId="0" fontId="66" fillId="0" borderId="0" xfId="70" applyFont="1" applyFill="1" applyAlignment="1">
      <alignment horizontal="left" vertical="top"/>
    </xf>
    <xf numFmtId="174" fontId="66" fillId="0" borderId="0" xfId="70" applyNumberFormat="1" applyFont="1" applyFill="1" applyAlignment="1">
      <alignment horizontal="right" vertical="center"/>
    </xf>
    <xf numFmtId="174" fontId="66" fillId="0" borderId="0" xfId="70" applyNumberFormat="1" applyFont="1" applyFill="1" applyAlignment="1">
      <alignment horizontal="center" vertical="center"/>
    </xf>
    <xf numFmtId="3" fontId="66" fillId="0" borderId="0" xfId="70" applyNumberFormat="1" applyFont="1" applyFill="1" applyAlignment="1">
      <alignment horizontal="center" vertical="center"/>
    </xf>
    <xf numFmtId="0" fontId="66" fillId="0" borderId="0" xfId="70" applyFont="1" applyFill="1" applyAlignment="1">
      <alignment horizontal="center" vertical="center"/>
    </xf>
    <xf numFmtId="0" fontId="66" fillId="0" borderId="0" xfId="70" applyFont="1" applyFill="1" applyAlignment="1">
      <alignment horizontal="center" vertical="top"/>
    </xf>
    <xf numFmtId="4" fontId="10" fillId="0" borderId="0" xfId="77" applyNumberFormat="1" applyFont="1" applyFill="1" applyAlignment="1" applyProtection="1">
      <alignment vertical="center"/>
      <protection locked="0"/>
    </xf>
    <xf numFmtId="4" fontId="10" fillId="0" borderId="0" xfId="77" applyNumberFormat="1" applyFont="1" applyFill="1" applyAlignment="1" applyProtection="1">
      <alignment horizontal="center" vertical="center"/>
      <protection locked="0"/>
    </xf>
    <xf numFmtId="3" fontId="10" fillId="0" borderId="0" xfId="77" applyNumberFormat="1" applyFont="1" applyFill="1" applyAlignment="1" applyProtection="1">
      <alignment horizontal="center" vertical="center"/>
      <protection locked="0"/>
    </xf>
    <xf numFmtId="0" fontId="10" fillId="0" borderId="0" xfId="77" applyFont="1" applyFill="1" applyAlignment="1" applyProtection="1">
      <alignment horizontal="center" vertical="center" wrapText="1"/>
      <protection locked="0"/>
    </xf>
    <xf numFmtId="0" fontId="10" fillId="0" borderId="0" xfId="77" applyFont="1" applyFill="1" applyAlignment="1" applyProtection="1">
      <alignment vertical="top" wrapText="1"/>
      <protection locked="0"/>
    </xf>
    <xf numFmtId="0" fontId="10" fillId="0" borderId="0" xfId="77" applyFont="1" applyFill="1" applyAlignment="1" applyProtection="1">
      <alignment horizontal="center" vertical="top"/>
      <protection locked="0"/>
    </xf>
    <xf numFmtId="4" fontId="10" fillId="0" borderId="0" xfId="77" applyNumberFormat="1" applyFont="1" applyFill="1" applyAlignment="1" applyProtection="1">
      <alignment horizontal="right" vertical="center"/>
      <protection locked="0"/>
    </xf>
    <xf numFmtId="4" fontId="9" fillId="0" borderId="0" xfId="77" applyNumberFormat="1" applyFont="1" applyFill="1" applyAlignment="1" applyProtection="1">
      <alignment horizontal="center" vertical="center"/>
      <protection locked="0"/>
    </xf>
    <xf numFmtId="0" fontId="9" fillId="0" borderId="0" xfId="77" applyFont="1" applyFill="1" applyAlignment="1" applyProtection="1">
      <alignment horizontal="center" vertical="center" wrapText="1"/>
      <protection locked="0"/>
    </xf>
    <xf numFmtId="1" fontId="10" fillId="0" borderId="0" xfId="77" applyNumberFormat="1" applyFont="1" applyFill="1" applyAlignment="1" applyProtection="1">
      <alignment horizontal="center" vertical="top"/>
      <protection locked="0"/>
    </xf>
    <xf numFmtId="4" fontId="70" fillId="0" borderId="0" xfId="77" applyNumberFormat="1" applyFont="1" applyFill="1" applyAlignment="1" applyProtection="1">
      <alignment vertical="top"/>
      <protection locked="0"/>
    </xf>
    <xf numFmtId="0" fontId="70" fillId="0" borderId="0" xfId="77" applyFont="1" applyFill="1" applyAlignment="1" applyProtection="1">
      <alignment vertical="top"/>
      <protection locked="0"/>
    </xf>
    <xf numFmtId="0" fontId="71" fillId="0" borderId="0" xfId="77" applyFont="1" applyFill="1" applyAlignment="1" applyProtection="1">
      <alignment horizontal="center" vertical="top" wrapText="1"/>
      <protection locked="0"/>
    </xf>
    <xf numFmtId="0" fontId="8" fillId="0" borderId="18" xfId="70" applyFont="1" applyFill="1" applyBorder="1" applyAlignment="1">
      <alignment horizontal="left" vertical="top" wrapText="1"/>
    </xf>
    <xf numFmtId="0" fontId="8" fillId="0" borderId="18" xfId="70" applyFont="1" applyFill="1" applyBorder="1" applyAlignment="1">
      <alignment horizontal="center" vertical="top"/>
    </xf>
    <xf numFmtId="4" fontId="4" fillId="0" borderId="0" xfId="77" applyNumberFormat="1" applyFont="1" applyFill="1" applyBorder="1" applyAlignment="1" applyProtection="1">
      <alignment horizontal="center" vertical="center"/>
      <protection locked="0"/>
    </xf>
    <xf numFmtId="4" fontId="71" fillId="0" borderId="18" xfId="77" applyNumberFormat="1" applyFont="1" applyFill="1" applyBorder="1" applyAlignment="1">
      <alignment horizontal="right" vertical="top"/>
    </xf>
    <xf numFmtId="4" fontId="4" fillId="0" borderId="18" xfId="77" applyNumberFormat="1" applyFont="1" applyFill="1" applyBorder="1" applyAlignment="1" applyProtection="1">
      <alignment horizontal="right" vertical="top"/>
      <protection locked="0"/>
    </xf>
    <xf numFmtId="0" fontId="70" fillId="0" borderId="18" xfId="77" applyFont="1" applyFill="1" applyBorder="1" applyAlignment="1" applyProtection="1">
      <alignment vertical="top" wrapText="1"/>
      <protection locked="0"/>
    </xf>
    <xf numFmtId="1" fontId="71" fillId="0" borderId="18" xfId="77" applyNumberFormat="1" applyFont="1" applyFill="1" applyBorder="1" applyAlignment="1">
      <alignment horizontal="center" vertical="top"/>
    </xf>
    <xf numFmtId="4" fontId="71" fillId="0" borderId="0" xfId="77" applyNumberFormat="1" applyFont="1" applyFill="1" applyAlignment="1">
      <alignment horizontal="right" vertical="top"/>
    </xf>
    <xf numFmtId="4" fontId="4" fillId="0" borderId="0" xfId="77" applyNumberFormat="1" applyFont="1" applyFill="1" applyAlignment="1" applyProtection="1">
      <alignment horizontal="right" vertical="top"/>
      <protection locked="0"/>
    </xf>
    <xf numFmtId="1" fontId="71" fillId="0" borderId="0" xfId="77" applyNumberFormat="1" applyFont="1" applyFill="1" applyAlignment="1" applyProtection="1">
      <alignment horizontal="center" vertical="top"/>
      <protection locked="0"/>
    </xf>
    <xf numFmtId="0" fontId="72" fillId="0" borderId="0" xfId="77" applyFont="1" applyFill="1" applyAlignment="1">
      <alignment horizontal="center" vertical="top" wrapText="1"/>
    </xf>
    <xf numFmtId="0" fontId="70" fillId="0" borderId="0" xfId="77" applyFont="1" applyFill="1" applyAlignment="1" applyProtection="1">
      <alignment vertical="top" wrapText="1"/>
      <protection locked="0"/>
    </xf>
    <xf numFmtId="1" fontId="71" fillId="0" borderId="0" xfId="77" applyNumberFormat="1" applyFont="1" applyFill="1" applyAlignment="1">
      <alignment horizontal="center" vertical="top"/>
    </xf>
    <xf numFmtId="0" fontId="0" fillId="0" borderId="0" xfId="77" applyFont="1" applyFill="1" applyAlignment="1">
      <alignment horizontal="center" vertical="top" wrapText="1"/>
    </xf>
    <xf numFmtId="0" fontId="10" fillId="0" borderId="0" xfId="70" applyFont="1" applyFill="1" applyAlignment="1"/>
    <xf numFmtId="0" fontId="13" fillId="0" borderId="0" xfId="77" applyFont="1" applyFill="1" applyAlignment="1">
      <alignment horizontal="center" vertical="top" wrapText="1"/>
    </xf>
    <xf numFmtId="0" fontId="13" fillId="0" borderId="0" xfId="70" applyFont="1" applyFill="1" applyAlignment="1"/>
    <xf numFmtId="4" fontId="13" fillId="0" borderId="0" xfId="77" applyNumberFormat="1" applyFont="1" applyFill="1" applyAlignment="1" applyProtection="1">
      <alignment horizontal="right" vertical="top"/>
      <protection locked="0"/>
    </xf>
    <xf numFmtId="0" fontId="4" fillId="0" borderId="0" xfId="77" applyFont="1" applyFill="1" applyAlignment="1">
      <alignment horizontal="center" vertical="top" wrapText="1"/>
    </xf>
    <xf numFmtId="0" fontId="9" fillId="0" borderId="0" xfId="70" applyFont="1" applyFill="1" applyAlignment="1">
      <alignment horizontal="left" vertical="top"/>
    </xf>
    <xf numFmtId="0" fontId="71" fillId="0" borderId="0" xfId="77" applyFont="1" applyFill="1" applyAlignment="1" applyProtection="1">
      <alignment vertical="top" wrapText="1"/>
      <protection locked="0"/>
    </xf>
    <xf numFmtId="0" fontId="69" fillId="0" borderId="0" xfId="22" applyFont="1" applyFill="1" applyAlignment="1" applyProtection="1">
      <alignment horizontal="left" vertical="center"/>
      <protection locked="0"/>
    </xf>
    <xf numFmtId="49" fontId="9" fillId="0" borderId="0" xfId="22" applyNumberFormat="1" applyFont="1" applyFill="1" applyAlignment="1">
      <alignment horizontal="left"/>
    </xf>
    <xf numFmtId="0" fontId="8" fillId="0" borderId="0" xfId="70" applyFont="1" applyFill="1" applyAlignment="1">
      <alignment horizontal="center" vertical="top"/>
    </xf>
    <xf numFmtId="49" fontId="8" fillId="0" borderId="0" xfId="22" applyNumberFormat="1" applyFont="1" applyFill="1" applyAlignment="1">
      <alignment horizontal="left"/>
    </xf>
    <xf numFmtId="4" fontId="8" fillId="0" borderId="35" xfId="70" applyNumberFormat="1" applyFont="1" applyFill="1" applyBorder="1" applyAlignment="1">
      <alignment horizontal="right" vertical="center"/>
    </xf>
    <xf numFmtId="3" fontId="8" fillId="0" borderId="35" xfId="70" applyNumberFormat="1" applyFont="1" applyFill="1" applyBorder="1" applyAlignment="1">
      <alignment horizontal="center" vertical="center"/>
    </xf>
    <xf numFmtId="0" fontId="8" fillId="0" borderId="35" xfId="70" applyFont="1" applyFill="1" applyBorder="1" applyAlignment="1">
      <alignment horizontal="center" vertical="center"/>
    </xf>
    <xf numFmtId="0" fontId="8" fillId="0" borderId="35" xfId="70" applyFont="1" applyFill="1" applyBorder="1" applyAlignment="1">
      <alignment horizontal="left" vertical="top"/>
    </xf>
    <xf numFmtId="0" fontId="8" fillId="0" borderId="35" xfId="70" applyFont="1" applyFill="1" applyBorder="1" applyAlignment="1">
      <alignment horizontal="center" vertical="top"/>
    </xf>
    <xf numFmtId="174" fontId="72" fillId="0" borderId="0" xfId="70" applyNumberFormat="1" applyFont="1" applyFill="1" applyBorder="1" applyAlignment="1">
      <alignment vertical="center"/>
    </xf>
    <xf numFmtId="174" fontId="8" fillId="0" borderId="0" xfId="70" applyNumberFormat="1" applyFont="1" applyFill="1" applyBorder="1" applyAlignment="1">
      <alignment vertical="center"/>
    </xf>
    <xf numFmtId="0" fontId="8" fillId="0" borderId="0" xfId="70" applyFont="1" applyFill="1" applyBorder="1" applyAlignment="1">
      <alignment horizontal="center" vertical="center"/>
    </xf>
    <xf numFmtId="0" fontId="8" fillId="0" borderId="0" xfId="70" applyFont="1" applyFill="1" applyBorder="1" applyAlignment="1">
      <alignment horizontal="center"/>
    </xf>
    <xf numFmtId="0" fontId="8" fillId="0" borderId="0" xfId="70" applyFont="1" applyFill="1" applyBorder="1"/>
    <xf numFmtId="0" fontId="8" fillId="0" borderId="0" xfId="70" applyFont="1" applyFill="1" applyBorder="1" applyAlignment="1">
      <alignment horizontal="center" vertical="top"/>
    </xf>
    <xf numFmtId="174" fontId="73" fillId="0" borderId="37" xfId="70" applyNumberFormat="1" applyFont="1" applyFill="1" applyBorder="1" applyAlignment="1">
      <alignment horizontal="right" vertical="top"/>
    </xf>
    <xf numFmtId="174" fontId="9" fillId="0" borderId="37" xfId="70" applyNumberFormat="1" applyFont="1" applyFill="1" applyBorder="1" applyAlignment="1">
      <alignment horizontal="center" vertical="top"/>
    </xf>
    <xf numFmtId="0" fontId="9" fillId="0" borderId="37" xfId="70" applyFont="1" applyFill="1" applyBorder="1" applyAlignment="1">
      <alignment horizontal="center" vertical="top"/>
    </xf>
    <xf numFmtId="0" fontId="9" fillId="0" borderId="37" xfId="70" applyFont="1" applyFill="1" applyBorder="1" applyAlignment="1">
      <alignment horizontal="justify" vertical="top" wrapText="1"/>
    </xf>
    <xf numFmtId="0" fontId="74" fillId="0" borderId="37" xfId="14" applyFont="1" applyFill="1" applyBorder="1" applyAlignment="1">
      <alignment horizontal="center" vertical="top"/>
    </xf>
    <xf numFmtId="4" fontId="9" fillId="0" borderId="38" xfId="70" applyNumberFormat="1" applyFont="1" applyBorder="1" applyAlignment="1">
      <alignment horizontal="center" vertical="top"/>
    </xf>
    <xf numFmtId="4" fontId="9" fillId="0" borderId="38" xfId="78" applyNumberFormat="1" applyFont="1" applyFill="1" applyBorder="1" applyAlignment="1">
      <alignment horizontal="center" vertical="top"/>
    </xf>
    <xf numFmtId="0" fontId="9" fillId="0" borderId="38" xfId="78" applyNumberFormat="1" applyFont="1" applyFill="1" applyBorder="1" applyAlignment="1">
      <alignment horizontal="center" vertical="top"/>
    </xf>
    <xf numFmtId="0" fontId="9" fillId="0" borderId="38" xfId="70" applyFont="1" applyBorder="1" applyAlignment="1">
      <alignment horizontal="center" vertical="top"/>
    </xf>
    <xf numFmtId="0" fontId="9" fillId="0" borderId="38" xfId="70" applyFont="1" applyBorder="1" applyAlignment="1">
      <alignment vertical="top" wrapText="1"/>
    </xf>
    <xf numFmtId="174" fontId="73" fillId="0" borderId="0" xfId="70" applyNumberFormat="1" applyFont="1" applyFill="1" applyBorder="1" applyAlignment="1">
      <alignment horizontal="right" vertical="top"/>
    </xf>
    <xf numFmtId="174" fontId="9" fillId="0" borderId="0" xfId="70" applyNumberFormat="1" applyFont="1" applyFill="1" applyBorder="1" applyAlignment="1">
      <alignment horizontal="center" vertical="top"/>
    </xf>
    <xf numFmtId="0" fontId="9" fillId="0" borderId="0" xfId="70" applyFont="1" applyFill="1" applyBorder="1" applyAlignment="1">
      <alignment horizontal="center" vertical="top"/>
    </xf>
    <xf numFmtId="0" fontId="9" fillId="0" borderId="0" xfId="70" applyFont="1" applyFill="1" applyBorder="1" applyAlignment="1">
      <alignment horizontal="justify" vertical="top" wrapText="1"/>
    </xf>
    <xf numFmtId="0" fontId="74" fillId="0" borderId="0" xfId="14" applyFont="1" applyFill="1" applyBorder="1" applyAlignment="1">
      <alignment horizontal="center" vertical="top"/>
    </xf>
    <xf numFmtId="4" fontId="9" fillId="0" borderId="0" xfId="70" applyNumberFormat="1" applyFont="1" applyBorder="1" applyAlignment="1">
      <alignment horizontal="center" vertical="top"/>
    </xf>
    <xf numFmtId="4" fontId="9" fillId="0" borderId="0" xfId="78" applyNumberFormat="1" applyFont="1" applyFill="1" applyBorder="1" applyAlignment="1">
      <alignment horizontal="center" vertical="top"/>
    </xf>
    <xf numFmtId="0" fontId="9" fillId="0" borderId="0" xfId="78" applyNumberFormat="1" applyFont="1" applyFill="1" applyBorder="1" applyAlignment="1">
      <alignment horizontal="center" vertical="top"/>
    </xf>
    <xf numFmtId="0" fontId="9" fillId="0" borderId="0" xfId="70" applyFont="1" applyBorder="1" applyAlignment="1">
      <alignment horizontal="center" vertical="top"/>
    </xf>
    <xf numFmtId="0" fontId="9" fillId="0" borderId="0" xfId="70" applyFont="1" applyBorder="1" applyAlignment="1">
      <alignment vertical="top" wrapText="1"/>
    </xf>
    <xf numFmtId="0" fontId="10" fillId="0" borderId="38" xfId="70" applyFont="1" applyBorder="1" applyAlignment="1">
      <alignment wrapText="1"/>
    </xf>
    <xf numFmtId="0" fontId="75" fillId="0" borderId="0" xfId="37" applyFont="1" applyFill="1" applyBorder="1" applyAlignment="1">
      <alignment horizontal="center" vertical="top"/>
    </xf>
    <xf numFmtId="0" fontId="9" fillId="0" borderId="0" xfId="70" applyFont="1" applyFill="1" applyBorder="1" applyAlignment="1" applyProtection="1">
      <alignment vertical="top" wrapText="1"/>
    </xf>
    <xf numFmtId="0" fontId="69" fillId="0" borderId="0" xfId="22" applyFont="1" applyFill="1" applyBorder="1" applyAlignment="1" applyProtection="1">
      <alignment horizontal="left" vertical="center"/>
      <protection locked="0"/>
    </xf>
    <xf numFmtId="4" fontId="69" fillId="0" borderId="0" xfId="22" applyNumberFormat="1" applyFont="1" applyFill="1" applyBorder="1" applyAlignment="1" applyProtection="1">
      <alignment horizontal="center" vertical="center"/>
      <protection locked="0"/>
    </xf>
    <xf numFmtId="3" fontId="69" fillId="0" borderId="0" xfId="22" applyNumberFormat="1" applyFont="1" applyFill="1" applyBorder="1" applyAlignment="1">
      <alignment horizontal="center" vertical="center"/>
    </xf>
    <xf numFmtId="0" fontId="69" fillId="0" borderId="0" xfId="22" applyFont="1" applyFill="1" applyBorder="1" applyAlignment="1">
      <alignment horizontal="center" vertical="center"/>
    </xf>
    <xf numFmtId="49" fontId="9" fillId="0" borderId="0" xfId="22" applyNumberFormat="1" applyFont="1" applyFill="1" applyBorder="1" applyAlignment="1">
      <alignment horizontal="left"/>
    </xf>
    <xf numFmtId="0" fontId="76" fillId="0" borderId="0" xfId="70" applyFont="1" applyProtection="1">
      <protection locked="0"/>
    </xf>
    <xf numFmtId="4" fontId="77" fillId="0" borderId="0" xfId="70" applyNumberFormat="1" applyFont="1" applyAlignment="1" applyProtection="1"/>
    <xf numFmtId="3" fontId="77" fillId="0" borderId="0" xfId="70" applyNumberFormat="1" applyFont="1" applyAlignment="1" applyProtection="1">
      <alignment horizontal="center"/>
    </xf>
    <xf numFmtId="0" fontId="77" fillId="0" borderId="0" xfId="70" applyFont="1" applyAlignment="1" applyProtection="1">
      <alignment horizontal="center"/>
    </xf>
    <xf numFmtId="0" fontId="77" fillId="0" borderId="0" xfId="70" applyFont="1" applyAlignment="1" applyProtection="1">
      <alignment horizontal="left" vertical="top"/>
    </xf>
    <xf numFmtId="0" fontId="78" fillId="0" borderId="0" xfId="70" applyFont="1" applyProtection="1">
      <protection locked="0"/>
    </xf>
    <xf numFmtId="4" fontId="79" fillId="0" borderId="0" xfId="70" applyNumberFormat="1" applyFont="1" applyAlignment="1" applyProtection="1"/>
    <xf numFmtId="3" fontId="79" fillId="0" borderId="0" xfId="70" applyNumberFormat="1" applyFont="1" applyAlignment="1" applyProtection="1">
      <alignment horizontal="center"/>
    </xf>
    <xf numFmtId="0" fontId="79" fillId="0" borderId="0" xfId="70" applyFont="1" applyAlignment="1" applyProtection="1">
      <alignment horizontal="center"/>
    </xf>
    <xf numFmtId="0" fontId="78" fillId="0" borderId="0" xfId="70" applyFont="1" applyAlignment="1" applyProtection="1">
      <alignment vertical="top" wrapText="1"/>
    </xf>
    <xf numFmtId="0" fontId="79" fillId="0" borderId="0" xfId="70" applyFont="1" applyAlignment="1" applyProtection="1">
      <alignment horizontal="left" vertical="top"/>
    </xf>
    <xf numFmtId="164" fontId="78" fillId="0" borderId="0" xfId="70" applyNumberFormat="1" applyFont="1" applyAlignment="1" applyProtection="1">
      <alignment horizontal="right"/>
    </xf>
    <xf numFmtId="0" fontId="76" fillId="0" borderId="0" xfId="70" applyFont="1" applyAlignment="1" applyProtection="1">
      <alignment horizontal="left" vertical="top"/>
      <protection locked="0"/>
    </xf>
    <xf numFmtId="164" fontId="78" fillId="0" borderId="18" xfId="70" applyNumberFormat="1" applyFont="1" applyBorder="1" applyAlignment="1" applyProtection="1">
      <alignment horizontal="left" vertical="top"/>
    </xf>
    <xf numFmtId="3" fontId="76" fillId="0" borderId="18" xfId="70" applyNumberFormat="1" applyFont="1" applyBorder="1" applyAlignment="1" applyProtection="1">
      <alignment horizontal="left" vertical="top"/>
    </xf>
    <xf numFmtId="0" fontId="76" fillId="0" borderId="18" xfId="70" applyFont="1" applyBorder="1" applyAlignment="1" applyProtection="1">
      <alignment horizontal="left" vertical="top"/>
    </xf>
    <xf numFmtId="0" fontId="78" fillId="0" borderId="18" xfId="70" applyFont="1" applyBorder="1" applyAlignment="1" applyProtection="1">
      <alignment horizontal="left" vertical="top" wrapText="1"/>
    </xf>
    <xf numFmtId="0" fontId="80" fillId="0" borderId="0" xfId="70" applyFont="1" applyAlignment="1" applyProtection="1">
      <alignment horizontal="left" vertical="top"/>
      <protection locked="0"/>
    </xf>
    <xf numFmtId="164" fontId="80" fillId="0" borderId="0" xfId="70" applyNumberFormat="1" applyFont="1"/>
    <xf numFmtId="0" fontId="80" fillId="0" borderId="0" xfId="70" applyFont="1" applyAlignment="1">
      <alignment horizontal="left" vertical="top" wrapText="1"/>
    </xf>
    <xf numFmtId="0" fontId="80" fillId="0" borderId="0" xfId="70" applyFont="1"/>
    <xf numFmtId="49" fontId="80" fillId="0" borderId="0" xfId="70" applyNumberFormat="1" applyFont="1" applyAlignment="1">
      <alignment horizontal="left" vertical="top" wrapText="1"/>
    </xf>
    <xf numFmtId="164" fontId="80" fillId="0" borderId="0" xfId="70" applyNumberFormat="1" applyFont="1" applyAlignment="1" applyProtection="1"/>
    <xf numFmtId="0" fontId="80" fillId="0" borderId="0" xfId="70" applyFont="1" applyAlignment="1" applyProtection="1">
      <alignment horizontal="left" vertical="top" wrapText="1"/>
    </xf>
    <xf numFmtId="0" fontId="78" fillId="0" borderId="0" xfId="70" applyFont="1" applyBorder="1" applyProtection="1"/>
    <xf numFmtId="49" fontId="81" fillId="0" borderId="0" xfId="70" applyNumberFormat="1" applyFont="1" applyAlignment="1" applyProtection="1">
      <alignment horizontal="left" vertical="top" wrapText="1"/>
    </xf>
    <xf numFmtId="0" fontId="81" fillId="0" borderId="0" xfId="70" applyFont="1" applyAlignment="1" applyProtection="1">
      <alignment horizontal="left" vertical="top" wrapText="1"/>
    </xf>
    <xf numFmtId="0" fontId="80" fillId="0" borderId="0" xfId="70" applyFont="1" applyProtection="1">
      <protection locked="0"/>
    </xf>
    <xf numFmtId="0" fontId="80" fillId="0" borderId="0" xfId="70" applyFont="1" applyBorder="1" applyProtection="1"/>
    <xf numFmtId="0" fontId="80" fillId="0" borderId="0" xfId="70" applyFont="1" applyAlignment="1" applyProtection="1">
      <alignment horizontal="left" vertical="top"/>
    </xf>
    <xf numFmtId="164" fontId="78" fillId="0" borderId="0" xfId="70" applyNumberFormat="1" applyFont="1" applyAlignment="1" applyProtection="1"/>
    <xf numFmtId="3" fontId="78" fillId="0" borderId="0" xfId="70" applyNumberFormat="1" applyFont="1" applyAlignment="1" applyProtection="1">
      <alignment horizontal="center"/>
    </xf>
    <xf numFmtId="0" fontId="78" fillId="0" borderId="0" xfId="70" applyFont="1" applyAlignment="1" applyProtection="1">
      <alignment horizontal="center"/>
    </xf>
    <xf numFmtId="0" fontId="78" fillId="0" borderId="0" xfId="70" applyFont="1" applyAlignment="1" applyProtection="1">
      <alignment horizontal="left" vertical="top"/>
    </xf>
    <xf numFmtId="0" fontId="31" fillId="0" borderId="0" xfId="70" applyFont="1" applyProtection="1">
      <protection locked="0"/>
    </xf>
    <xf numFmtId="4" fontId="82" fillId="0" borderId="0" xfId="70" applyNumberFormat="1" applyFont="1" applyProtection="1">
      <protection locked="0"/>
    </xf>
    <xf numFmtId="4" fontId="82" fillId="0" borderId="0" xfId="70" applyNumberFormat="1" applyFont="1" applyProtection="1"/>
    <xf numFmtId="3" fontId="82" fillId="0" borderId="0" xfId="70" applyNumberFormat="1" applyFont="1" applyAlignment="1" applyProtection="1">
      <alignment horizontal="center"/>
    </xf>
    <xf numFmtId="0" fontId="82" fillId="0" borderId="0" xfId="70" applyFont="1" applyAlignment="1" applyProtection="1">
      <alignment horizontal="center"/>
    </xf>
    <xf numFmtId="0" fontId="82" fillId="0" borderId="0" xfId="70" applyFont="1" applyAlignment="1" applyProtection="1">
      <alignment horizontal="left" vertical="top"/>
    </xf>
    <xf numFmtId="0" fontId="82" fillId="0" borderId="0" xfId="70" applyFont="1" applyAlignment="1" applyProtection="1">
      <alignment horizontal="left" vertical="top"/>
      <protection locked="0"/>
    </xf>
    <xf numFmtId="4" fontId="31" fillId="0" borderId="0" xfId="70" applyNumberFormat="1" applyFont="1" applyAlignment="1" applyProtection="1">
      <alignment horizontal="left" vertical="top"/>
    </xf>
    <xf numFmtId="4" fontId="31" fillId="0" borderId="0" xfId="70" applyNumberFormat="1" applyFont="1" applyAlignment="1" applyProtection="1">
      <alignment horizontal="left" vertical="top"/>
      <protection locked="0"/>
    </xf>
    <xf numFmtId="3" fontId="31" fillId="0" borderId="0" xfId="70" applyNumberFormat="1" applyFont="1" applyAlignment="1" applyProtection="1">
      <alignment horizontal="left" vertical="top"/>
    </xf>
    <xf numFmtId="0" fontId="31" fillId="0" borderId="0" xfId="70" applyFont="1" applyAlignment="1" applyProtection="1">
      <alignment horizontal="left" vertical="top"/>
    </xf>
    <xf numFmtId="0" fontId="34" fillId="0" borderId="0" xfId="70" applyFont="1" applyAlignment="1" applyProtection="1">
      <alignment horizontal="left" vertical="top" wrapText="1"/>
    </xf>
    <xf numFmtId="0" fontId="31" fillId="0" borderId="0" xfId="70" applyFont="1" applyAlignment="1" applyProtection="1">
      <alignment horizontal="right" vertical="top" wrapText="1"/>
    </xf>
    <xf numFmtId="164" fontId="76" fillId="0" borderId="0" xfId="70" applyNumberFormat="1" applyFont="1" applyAlignment="1" applyProtection="1">
      <alignment vertical="top"/>
    </xf>
    <xf numFmtId="1" fontId="76" fillId="0" borderId="0" xfId="70" applyNumberFormat="1" applyFont="1" applyAlignment="1" applyProtection="1">
      <alignment vertical="top"/>
    </xf>
    <xf numFmtId="0" fontId="83" fillId="0" borderId="0" xfId="70" applyFont="1" applyAlignment="1" applyProtection="1">
      <alignment horizontal="center" vertical="top"/>
    </xf>
    <xf numFmtId="0" fontId="78" fillId="0" borderId="0" xfId="70" applyFont="1" applyAlignment="1" applyProtection="1">
      <alignment horizontal="left" vertical="top" wrapText="1"/>
    </xf>
    <xf numFmtId="0" fontId="78" fillId="0" borderId="0" xfId="70" applyFont="1" applyAlignment="1" applyProtection="1">
      <alignment horizontal="right"/>
    </xf>
    <xf numFmtId="0" fontId="9" fillId="0" borderId="0" xfId="22"/>
    <xf numFmtId="0" fontId="24" fillId="0" borderId="0" xfId="22" applyFont="1"/>
    <xf numFmtId="4" fontId="76" fillId="0" borderId="0" xfId="22" applyNumberFormat="1" applyFont="1"/>
    <xf numFmtId="2" fontId="76" fillId="0" borderId="0" xfId="22" applyNumberFormat="1" applyFont="1"/>
    <xf numFmtId="4" fontId="76" fillId="0" borderId="0" xfId="22" applyNumberFormat="1" applyFont="1" applyAlignment="1">
      <alignment wrapText="1"/>
    </xf>
    <xf numFmtId="0" fontId="76" fillId="0" borderId="0" xfId="22" applyFont="1"/>
    <xf numFmtId="0" fontId="76" fillId="0" borderId="0" xfId="22" applyFont="1" applyAlignment="1">
      <alignment vertical="top"/>
    </xf>
    <xf numFmtId="0" fontId="24" fillId="0" borderId="0" xfId="22" applyFont="1" applyAlignment="1">
      <alignment vertical="top"/>
    </xf>
    <xf numFmtId="4" fontId="23" fillId="0" borderId="0" xfId="22" applyNumberFormat="1" applyFont="1"/>
    <xf numFmtId="2" fontId="23" fillId="0" borderId="0" xfId="22" applyNumberFormat="1" applyFont="1"/>
    <xf numFmtId="4" fontId="23" fillId="0" borderId="0" xfId="22" applyNumberFormat="1" applyFont="1" applyAlignment="1">
      <alignment wrapText="1"/>
    </xf>
    <xf numFmtId="0" fontId="23" fillId="0" borderId="0" xfId="22" applyFont="1"/>
    <xf numFmtId="0" fontId="23" fillId="0" borderId="0" xfId="22" applyFont="1" applyAlignment="1">
      <alignment vertical="top"/>
    </xf>
    <xf numFmtId="0" fontId="76" fillId="0" borderId="0" xfId="22" applyFont="1" applyAlignment="1">
      <alignment vertical="top" wrapText="1"/>
    </xf>
    <xf numFmtId="0" fontId="78" fillId="0" borderId="0" xfId="22" applyFont="1" applyAlignment="1">
      <alignment vertical="top"/>
    </xf>
    <xf numFmtId="0" fontId="95" fillId="0" borderId="0" xfId="22" applyFont="1" applyAlignment="1">
      <alignment vertical="top" wrapText="1"/>
    </xf>
    <xf numFmtId="0" fontId="78" fillId="0" borderId="0" xfId="22" applyFont="1" applyAlignment="1">
      <alignment vertical="top" wrapText="1"/>
    </xf>
    <xf numFmtId="0" fontId="96" fillId="0" borderId="0" xfId="22" applyFont="1"/>
    <xf numFmtId="0" fontId="97" fillId="0" borderId="0" xfId="22" applyFont="1"/>
    <xf numFmtId="0" fontId="9" fillId="0" borderId="0" xfId="22" applyProtection="1">
      <protection locked="0"/>
    </xf>
    <xf numFmtId="0" fontId="24" fillId="0" borderId="0" xfId="22" applyFont="1" applyProtection="1">
      <protection locked="0"/>
    </xf>
    <xf numFmtId="4" fontId="76" fillId="0" borderId="0" xfId="22" applyNumberFormat="1" applyFont="1" applyProtection="1">
      <protection locked="0"/>
    </xf>
    <xf numFmtId="2" fontId="76" fillId="0" borderId="0" xfId="22" applyNumberFormat="1" applyFont="1" applyProtection="1">
      <protection locked="0"/>
    </xf>
    <xf numFmtId="4" fontId="76" fillId="0" borderId="0" xfId="22" applyNumberFormat="1" applyFont="1" applyAlignment="1" applyProtection="1">
      <alignment wrapText="1"/>
      <protection locked="0"/>
    </xf>
    <xf numFmtId="0" fontId="76" fillId="0" borderId="0" xfId="22" applyFont="1" applyProtection="1">
      <protection locked="0"/>
    </xf>
    <xf numFmtId="0" fontId="78" fillId="0" borderId="0" xfId="22" applyFont="1" applyAlignment="1" applyProtection="1">
      <alignment vertical="top" wrapText="1"/>
      <protection locked="0"/>
    </xf>
    <xf numFmtId="0" fontId="24" fillId="0" borderId="0" xfId="22" applyFont="1" applyAlignment="1" applyProtection="1">
      <alignment vertical="top"/>
      <protection locked="0"/>
    </xf>
    <xf numFmtId="0" fontId="32" fillId="0" borderId="0" xfId="22" applyFont="1"/>
    <xf numFmtId="0" fontId="78" fillId="0" borderId="0" xfId="22" applyFont="1"/>
    <xf numFmtId="4" fontId="78" fillId="0" borderId="0" xfId="80" applyNumberFormat="1" applyFont="1" applyAlignment="1">
      <alignment vertical="top"/>
    </xf>
    <xf numFmtId="2" fontId="78" fillId="0" borderId="0" xfId="81" applyNumberFormat="1" applyFont="1" applyAlignment="1">
      <alignment vertical="top"/>
    </xf>
    <xf numFmtId="4" fontId="78" fillId="0" borderId="0" xfId="81" applyNumberFormat="1" applyFont="1" applyAlignment="1">
      <alignment vertical="top" wrapText="1"/>
    </xf>
    <xf numFmtId="0" fontId="78" fillId="0" borderId="0" xfId="22" applyFont="1" applyAlignment="1">
      <alignment horizontal="center" vertical="top" wrapText="1"/>
    </xf>
    <xf numFmtId="0" fontId="37" fillId="0" borderId="0" xfId="22" applyFont="1"/>
    <xf numFmtId="4" fontId="76" fillId="0" borderId="0" xfId="80" applyNumberFormat="1" applyFont="1" applyAlignment="1">
      <alignment vertical="top"/>
    </xf>
    <xf numFmtId="2" fontId="76" fillId="0" borderId="0" xfId="81" applyNumberFormat="1" applyFont="1" applyAlignment="1">
      <alignment vertical="top"/>
    </xf>
    <xf numFmtId="4" fontId="76" fillId="0" borderId="0" xfId="81" applyNumberFormat="1" applyFont="1" applyAlignment="1">
      <alignment vertical="top" wrapText="1"/>
    </xf>
    <xf numFmtId="0" fontId="76" fillId="0" borderId="0" xfId="22" applyFont="1" applyAlignment="1">
      <alignment horizontal="center" vertical="top" wrapText="1"/>
    </xf>
    <xf numFmtId="0" fontId="98" fillId="0" borderId="17" xfId="22" applyFont="1" applyBorder="1"/>
    <xf numFmtId="0" fontId="99" fillId="0" borderId="17" xfId="22" applyFont="1" applyBorder="1"/>
    <xf numFmtId="4" fontId="76" fillId="0" borderId="17" xfId="80" applyNumberFormat="1" applyFont="1" applyBorder="1" applyAlignment="1">
      <alignment vertical="top"/>
    </xf>
    <xf numFmtId="2" fontId="76" fillId="0" borderId="17" xfId="81" applyNumberFormat="1" applyFont="1" applyBorder="1" applyAlignment="1">
      <alignment vertical="top"/>
    </xf>
    <xf numFmtId="4" fontId="76" fillId="0" borderId="17" xfId="81" applyNumberFormat="1" applyFont="1" applyBorder="1" applyAlignment="1">
      <alignment vertical="top" wrapText="1"/>
    </xf>
    <xf numFmtId="0" fontId="76" fillId="0" borderId="17" xfId="22" applyFont="1" applyBorder="1" applyAlignment="1">
      <alignment horizontal="center" vertical="top" wrapText="1"/>
    </xf>
    <xf numFmtId="0" fontId="76" fillId="0" borderId="17" xfId="22" applyFont="1" applyBorder="1" applyAlignment="1">
      <alignment vertical="top" wrapText="1"/>
    </xf>
    <xf numFmtId="0" fontId="76" fillId="0" borderId="17" xfId="22" applyFont="1" applyBorder="1" applyAlignment="1">
      <alignment vertical="top"/>
    </xf>
    <xf numFmtId="4" fontId="78" fillId="0" borderId="0" xfId="22" applyNumberFormat="1" applyFont="1"/>
    <xf numFmtId="4" fontId="24" fillId="0" borderId="0" xfId="22" applyNumberFormat="1" applyFont="1"/>
    <xf numFmtId="4" fontId="76" fillId="10" borderId="0" xfId="22" applyNumberFormat="1" applyFont="1" applyFill="1"/>
    <xf numFmtId="2" fontId="76" fillId="10" borderId="0" xfId="22" applyNumberFormat="1" applyFont="1" applyFill="1"/>
    <xf numFmtId="4" fontId="76" fillId="10" borderId="0" xfId="22" applyNumberFormat="1" applyFont="1" applyFill="1" applyAlignment="1">
      <alignment wrapText="1"/>
    </xf>
    <xf numFmtId="0" fontId="76" fillId="10" borderId="0" xfId="22" applyFont="1" applyFill="1"/>
    <xf numFmtId="0" fontId="78" fillId="10" borderId="0" xfId="22" applyFont="1" applyFill="1" applyAlignment="1">
      <alignment vertical="top" wrapText="1"/>
    </xf>
    <xf numFmtId="0" fontId="24" fillId="10" borderId="0" xfId="22" applyFont="1" applyFill="1" applyAlignment="1">
      <alignment vertical="top"/>
    </xf>
    <xf numFmtId="0" fontId="24" fillId="10" borderId="0" xfId="22" applyFont="1" applyFill="1"/>
    <xf numFmtId="2" fontId="100" fillId="0" borderId="0" xfId="22" applyNumberFormat="1" applyFont="1"/>
    <xf numFmtId="4" fontId="101" fillId="0" borderId="0" xfId="22" applyNumberFormat="1" applyFont="1" applyAlignment="1">
      <alignment wrapText="1"/>
    </xf>
    <xf numFmtId="0" fontId="24" fillId="0" borderId="0" xfId="22" applyFont="1" applyAlignment="1">
      <alignment wrapText="1"/>
    </xf>
    <xf numFmtId="0" fontId="26" fillId="0" borderId="0" xfId="22" applyFont="1" applyAlignment="1">
      <alignment wrapText="1"/>
    </xf>
    <xf numFmtId="0" fontId="102" fillId="0" borderId="0" xfId="22" applyFont="1" applyAlignment="1">
      <alignment wrapText="1"/>
    </xf>
    <xf numFmtId="4" fontId="95" fillId="0" borderId="0" xfId="22" applyNumberFormat="1" applyFont="1"/>
    <xf numFmtId="2" fontId="95" fillId="0" borderId="0" xfId="22" applyNumberFormat="1" applyFont="1"/>
    <xf numFmtId="4" fontId="95" fillId="0" borderId="0" xfId="22" applyNumberFormat="1" applyFont="1" applyAlignment="1">
      <alignment wrapText="1"/>
    </xf>
    <xf numFmtId="0" fontId="95" fillId="0" borderId="0" xfId="22" applyFont="1"/>
    <xf numFmtId="0" fontId="103" fillId="0" borderId="0" xfId="22" applyFont="1" applyAlignment="1">
      <alignment wrapText="1"/>
    </xf>
    <xf numFmtId="4" fontId="76" fillId="0" borderId="0" xfId="22" applyNumberFormat="1" applyFont="1" applyFill="1"/>
    <xf numFmtId="2" fontId="76" fillId="0" borderId="0" xfId="22" applyNumberFormat="1" applyFont="1" applyFill="1"/>
    <xf numFmtId="4" fontId="76" fillId="0" borderId="0" xfId="22" applyNumberFormat="1" applyFont="1" applyFill="1" applyAlignment="1">
      <alignment wrapText="1"/>
    </xf>
    <xf numFmtId="0" fontId="76" fillId="0" borderId="0" xfId="22" applyFont="1" applyFill="1"/>
    <xf numFmtId="0" fontId="24" fillId="0" borderId="0" xfId="22" applyFont="1" applyFill="1" applyAlignment="1">
      <alignment wrapText="1"/>
    </xf>
    <xf numFmtId="4" fontId="76" fillId="11" borderId="0" xfId="22" applyNumberFormat="1" applyFont="1" applyFill="1"/>
    <xf numFmtId="2" fontId="76" fillId="11" borderId="0" xfId="22" applyNumberFormat="1" applyFont="1" applyFill="1"/>
    <xf numFmtId="4" fontId="76" fillId="11" borderId="0" xfId="22" applyNumberFormat="1" applyFont="1" applyFill="1" applyAlignment="1">
      <alignment wrapText="1"/>
    </xf>
    <xf numFmtId="0" fontId="76" fillId="11" borderId="0" xfId="22" applyFont="1" applyFill="1"/>
    <xf numFmtId="0" fontId="78" fillId="11" borderId="0" xfId="22" applyFont="1" applyFill="1" applyAlignment="1">
      <alignment vertical="top" wrapText="1"/>
    </xf>
    <xf numFmtId="0" fontId="24" fillId="11" borderId="0" xfId="22" applyFont="1" applyFill="1" applyAlignment="1">
      <alignment vertical="top"/>
    </xf>
    <xf numFmtId="0" fontId="24" fillId="11" borderId="0" xfId="22" applyFont="1" applyFill="1"/>
    <xf numFmtId="0" fontId="24" fillId="0" borderId="0" xfId="22" applyFont="1" applyAlignment="1">
      <alignment horizontal="left" wrapText="1"/>
    </xf>
    <xf numFmtId="0" fontId="104" fillId="0" borderId="0" xfId="22" applyFont="1" applyAlignment="1">
      <alignment wrapText="1"/>
    </xf>
    <xf numFmtId="2" fontId="76" fillId="0" borderId="0" xfId="0" applyNumberFormat="1" applyFont="1" applyAlignment="1">
      <alignment vertical="top"/>
    </xf>
    <xf numFmtId="4" fontId="76" fillId="0" borderId="0" xfId="0" applyNumberFormat="1" applyFont="1" applyAlignment="1">
      <alignment vertical="top" wrapText="1"/>
    </xf>
    <xf numFmtId="0" fontId="76" fillId="0" borderId="0" xfId="0" applyFont="1" applyAlignment="1">
      <alignment vertical="top"/>
    </xf>
    <xf numFmtId="0" fontId="24" fillId="0" borderId="0" xfId="0" applyFont="1" applyAlignment="1">
      <alignment vertical="top" wrapText="1"/>
    </xf>
    <xf numFmtId="0" fontId="23" fillId="0" borderId="0" xfId="0" applyFont="1" applyAlignment="1">
      <alignment vertical="top"/>
    </xf>
    <xf numFmtId="0" fontId="97" fillId="0" borderId="0" xfId="22" applyFont="1" applyAlignment="1">
      <alignment wrapText="1"/>
    </xf>
    <xf numFmtId="0" fontId="9" fillId="10" borderId="0" xfId="22" applyFill="1"/>
    <xf numFmtId="0" fontId="37" fillId="0" borderId="17" xfId="22" applyFont="1" applyBorder="1"/>
    <xf numFmtId="4" fontId="76" fillId="0" borderId="17" xfId="80" applyNumberFormat="1" applyFont="1" applyBorder="1" applyAlignment="1">
      <alignment horizontal="right" vertical="top"/>
    </xf>
    <xf numFmtId="0" fontId="76" fillId="0" borderId="17" xfId="22" applyFont="1" applyBorder="1"/>
    <xf numFmtId="4" fontId="23" fillId="9" borderId="0" xfId="22" applyNumberFormat="1" applyFont="1" applyFill="1"/>
    <xf numFmtId="4" fontId="81" fillId="10" borderId="0" xfId="22" applyNumberFormat="1" applyFont="1" applyFill="1"/>
    <xf numFmtId="0" fontId="8" fillId="0" borderId="0" xfId="70" applyFont="1" applyFill="1" applyAlignment="1" applyProtection="1">
      <alignment horizontal="center" vertical="top"/>
    </xf>
    <xf numFmtId="0" fontId="8" fillId="0" borderId="0" xfId="70" applyFont="1" applyFill="1" applyAlignment="1" applyProtection="1">
      <alignment horizontal="center" vertical="center"/>
    </xf>
    <xf numFmtId="1" fontId="8" fillId="0" borderId="0" xfId="70" applyNumberFormat="1" applyFont="1" applyFill="1" applyAlignment="1" applyProtection="1">
      <alignment horizontal="center" vertical="center"/>
    </xf>
    <xf numFmtId="4" fontId="8" fillId="0" borderId="0" xfId="70" applyNumberFormat="1" applyFont="1" applyFill="1" applyAlignment="1" applyProtection="1">
      <alignment horizontal="center" vertical="center"/>
      <protection locked="0"/>
    </xf>
    <xf numFmtId="1" fontId="8" fillId="0" borderId="35" xfId="70" applyNumberFormat="1" applyFont="1" applyFill="1" applyBorder="1" applyAlignment="1" applyProtection="1">
      <alignment horizontal="center" vertical="center"/>
    </xf>
    <xf numFmtId="0" fontId="65" fillId="0" borderId="0" xfId="70" applyFont="1" applyFill="1" applyAlignment="1">
      <alignment horizontal="left" vertical="center"/>
    </xf>
    <xf numFmtId="173" fontId="12" fillId="0" borderId="0" xfId="70" applyNumberFormat="1" applyFont="1" applyFill="1"/>
    <xf numFmtId="0" fontId="12" fillId="0" borderId="0" xfId="70" applyFont="1" applyFill="1"/>
    <xf numFmtId="0" fontId="94" fillId="0" borderId="0" xfId="79" applyFont="1" applyFill="1" applyProtection="1">
      <protection locked="0"/>
    </xf>
    <xf numFmtId="49" fontId="94" fillId="0" borderId="40" xfId="0" applyNumberFormat="1" applyFont="1" applyFill="1" applyBorder="1" applyAlignment="1">
      <alignment horizontal="left" vertical="center"/>
    </xf>
    <xf numFmtId="0" fontId="93" fillId="0" borderId="40" xfId="0" applyFont="1" applyFill="1" applyBorder="1" applyAlignment="1">
      <alignment horizontal="left" vertical="center"/>
    </xf>
    <xf numFmtId="181" fontId="93" fillId="0" borderId="40" xfId="79" applyNumberFormat="1" applyFont="1" applyFill="1" applyBorder="1" applyAlignment="1">
      <alignment horizontal="left" vertical="center"/>
    </xf>
    <xf numFmtId="179" fontId="93" fillId="0" borderId="40" xfId="79" applyNumberFormat="1" applyFont="1" applyFill="1" applyBorder="1" applyAlignment="1">
      <alignment horizontal="left" vertical="center"/>
    </xf>
    <xf numFmtId="0" fontId="93" fillId="0" borderId="0" xfId="79" applyFont="1" applyFill="1" applyAlignment="1" applyProtection="1">
      <alignment horizontal="left" vertical="center"/>
      <protection locked="0"/>
    </xf>
    <xf numFmtId="0" fontId="94" fillId="0" borderId="0" xfId="79" applyFont="1" applyFill="1" applyAlignment="1" applyProtection="1">
      <alignment vertical="center"/>
      <protection locked="0"/>
    </xf>
    <xf numFmtId="49" fontId="94" fillId="0" borderId="0" xfId="0" applyNumberFormat="1" applyFont="1" applyFill="1" applyAlignment="1">
      <alignment horizontal="left" vertical="center"/>
    </xf>
    <xf numFmtId="0" fontId="94" fillId="0" borderId="0" xfId="0" applyFont="1" applyFill="1" applyAlignment="1">
      <alignment vertical="center" wrapText="1"/>
    </xf>
    <xf numFmtId="181" fontId="93" fillId="0" borderId="0" xfId="79" applyNumberFormat="1" applyFont="1" applyFill="1" applyAlignment="1">
      <alignment vertical="center" wrapText="1"/>
    </xf>
    <xf numFmtId="179" fontId="93" fillId="0" borderId="0" xfId="79" applyNumberFormat="1" applyFont="1" applyFill="1" applyAlignment="1">
      <alignment vertical="center" wrapText="1"/>
    </xf>
    <xf numFmtId="0" fontId="93" fillId="0" borderId="0" xfId="79" applyFont="1" applyFill="1" applyAlignment="1" applyProtection="1">
      <alignment vertical="center"/>
      <protection locked="0"/>
    </xf>
    <xf numFmtId="49" fontId="94" fillId="0" borderId="18" xfId="0" applyNumberFormat="1" applyFont="1" applyFill="1" applyBorder="1" applyAlignment="1">
      <alignment horizontal="left" vertical="center"/>
    </xf>
    <xf numFmtId="0" fontId="93" fillId="0" borderId="18" xfId="0" applyFont="1" applyFill="1" applyBorder="1" applyAlignment="1">
      <alignment horizontal="left" vertical="center"/>
    </xf>
    <xf numFmtId="181" fontId="93" fillId="0" borderId="18" xfId="79" applyNumberFormat="1" applyFont="1" applyFill="1" applyBorder="1" applyAlignment="1">
      <alignment horizontal="left" vertical="center"/>
    </xf>
    <xf numFmtId="179" fontId="93" fillId="0" borderId="18" xfId="79" applyNumberFormat="1" applyFont="1" applyFill="1" applyBorder="1" applyAlignment="1">
      <alignment horizontal="left" vertical="center"/>
    </xf>
    <xf numFmtId="179" fontId="93" fillId="0" borderId="0" xfId="79" applyNumberFormat="1" applyFont="1" applyFill="1" applyAlignment="1">
      <alignment horizontal="left" vertical="center"/>
    </xf>
    <xf numFmtId="0" fontId="94" fillId="0" borderId="0" xfId="79" applyFont="1" applyFill="1" applyAlignment="1" applyProtection="1">
      <alignment horizontal="right" vertical="center"/>
      <protection locked="0"/>
    </xf>
    <xf numFmtId="0" fontId="86" fillId="0" borderId="0" xfId="0" applyFont="1" applyFill="1"/>
    <xf numFmtId="1" fontId="93" fillId="0" borderId="40" xfId="0" applyNumberFormat="1" applyFont="1" applyFill="1" applyBorder="1" applyAlignment="1">
      <alignment horizontal="left"/>
    </xf>
    <xf numFmtId="0" fontId="93" fillId="0" borderId="40" xfId="0" applyFont="1" applyFill="1" applyBorder="1" applyAlignment="1">
      <alignment readingOrder="1"/>
    </xf>
    <xf numFmtId="179" fontId="93" fillId="0" borderId="40" xfId="0" applyNumberFormat="1" applyFont="1" applyFill="1" applyBorder="1" applyAlignment="1">
      <alignment horizontal="center" wrapText="1"/>
    </xf>
    <xf numFmtId="178" fontId="93" fillId="0" borderId="40" xfId="0" applyNumberFormat="1" applyFont="1" applyFill="1" applyBorder="1" applyAlignment="1">
      <alignment horizontal="center" wrapText="1"/>
    </xf>
    <xf numFmtId="1" fontId="92" fillId="0" borderId="0" xfId="0" applyNumberFormat="1" applyFont="1" applyFill="1" applyAlignment="1">
      <alignment horizontal="left"/>
    </xf>
    <xf numFmtId="0" fontId="91" fillId="0" borderId="0" xfId="0" applyFont="1" applyFill="1" applyAlignment="1">
      <alignment readingOrder="1"/>
    </xf>
    <xf numFmtId="179" fontId="91" fillId="0" borderId="0" xfId="0" applyNumberFormat="1" applyFont="1" applyFill="1"/>
    <xf numFmtId="178" fontId="91" fillId="0" borderId="0" xfId="0" applyNumberFormat="1" applyFont="1" applyFill="1"/>
    <xf numFmtId="1" fontId="91" fillId="0" borderId="0" xfId="0" applyNumberFormat="1" applyFont="1" applyFill="1"/>
    <xf numFmtId="0" fontId="87" fillId="0" borderId="0" xfId="0" applyFont="1" applyFill="1"/>
    <xf numFmtId="49" fontId="89" fillId="0" borderId="0" xfId="0" applyNumberFormat="1" applyFont="1" applyFill="1" applyAlignment="1">
      <alignment horizontal="left"/>
    </xf>
    <xf numFmtId="0" fontId="89" fillId="0" borderId="0" xfId="0" applyFont="1" applyFill="1" applyAlignment="1">
      <alignment readingOrder="1"/>
    </xf>
    <xf numFmtId="179" fontId="88" fillId="0" borderId="0" xfId="0" applyNumberFormat="1" applyFont="1" applyFill="1"/>
    <xf numFmtId="178" fontId="88" fillId="0" borderId="0" xfId="0" applyNumberFormat="1" applyFont="1" applyFill="1"/>
    <xf numFmtId="0" fontId="90" fillId="0" borderId="0" xfId="0" applyFont="1" applyFill="1"/>
    <xf numFmtId="0" fontId="89" fillId="0" borderId="0" xfId="0" applyFont="1" applyFill="1" applyAlignment="1">
      <alignment horizontal="left"/>
    </xf>
    <xf numFmtId="0" fontId="8" fillId="0" borderId="0" xfId="0" applyFont="1" applyFill="1" applyAlignment="1">
      <alignment horizontal="left"/>
    </xf>
    <xf numFmtId="180" fontId="88" fillId="0" borderId="18" xfId="0" applyNumberFormat="1" applyFont="1" applyFill="1" applyBorder="1"/>
    <xf numFmtId="1" fontId="89" fillId="0" borderId="0" xfId="0" applyNumberFormat="1" applyFont="1" applyFill="1" applyAlignment="1">
      <alignment horizontal="left"/>
    </xf>
    <xf numFmtId="180" fontId="88" fillId="0" borderId="0" xfId="0" applyNumberFormat="1" applyFont="1" applyFill="1"/>
    <xf numFmtId="180" fontId="9" fillId="0" borderId="0" xfId="69" applyNumberFormat="1" applyFont="1" applyFill="1" applyBorder="1"/>
    <xf numFmtId="0" fontId="9" fillId="0" borderId="0" xfId="0" applyFont="1" applyFill="1" applyAlignment="1">
      <alignment readingOrder="1"/>
    </xf>
    <xf numFmtId="0" fontId="8" fillId="0" borderId="34" xfId="0" applyFont="1" applyFill="1" applyBorder="1" applyAlignment="1">
      <alignment horizontal="left"/>
    </xf>
    <xf numFmtId="0" fontId="9" fillId="0" borderId="34" xfId="0" applyFont="1" applyFill="1" applyBorder="1" applyAlignment="1">
      <alignment readingOrder="1"/>
    </xf>
    <xf numFmtId="180" fontId="9" fillId="0" borderId="34" xfId="0" applyNumberFormat="1" applyFont="1" applyFill="1" applyBorder="1"/>
    <xf numFmtId="0" fontId="84" fillId="0" borderId="0" xfId="0" applyFont="1" applyFill="1"/>
    <xf numFmtId="1" fontId="85" fillId="0" borderId="39" xfId="0" applyNumberFormat="1" applyFont="1" applyFill="1" applyBorder="1" applyAlignment="1">
      <alignment horizontal="left"/>
    </xf>
    <xf numFmtId="0" fontId="84" fillId="0" borderId="39" xfId="0" applyFont="1" applyFill="1" applyBorder="1" applyAlignment="1">
      <alignment readingOrder="1"/>
    </xf>
    <xf numFmtId="179" fontId="84" fillId="0" borderId="39" xfId="0" applyNumberFormat="1" applyFont="1" applyFill="1" applyBorder="1"/>
    <xf numFmtId="178" fontId="84" fillId="0" borderId="39" xfId="0" applyNumberFormat="1" applyFont="1" applyFill="1" applyBorder="1"/>
    <xf numFmtId="49" fontId="89" fillId="0" borderId="41" xfId="0" applyNumberFormat="1" applyFont="1" applyFill="1" applyBorder="1" applyAlignment="1">
      <alignment horizontal="left"/>
    </xf>
    <xf numFmtId="0" fontId="89" fillId="0" borderId="41" xfId="0" applyFont="1" applyFill="1" applyBorder="1" applyAlignment="1">
      <alignment readingOrder="1"/>
    </xf>
    <xf numFmtId="180" fontId="88" fillId="0" borderId="41" xfId="0" applyNumberFormat="1" applyFont="1" applyFill="1" applyBorder="1"/>
    <xf numFmtId="0" fontId="86" fillId="0" borderId="0" xfId="0" applyFont="1" applyFill="1" applyBorder="1"/>
    <xf numFmtId="1" fontId="86" fillId="0" borderId="0" xfId="0" applyNumberFormat="1" applyFont="1" applyFill="1" applyBorder="1"/>
    <xf numFmtId="0" fontId="86" fillId="0" borderId="0" xfId="0" applyFont="1" applyFill="1" applyBorder="1" applyAlignment="1">
      <alignment readingOrder="1"/>
    </xf>
    <xf numFmtId="179" fontId="86" fillId="0" borderId="0" xfId="0" applyNumberFormat="1" applyFont="1" applyFill="1" applyBorder="1"/>
    <xf numFmtId="178" fontId="86" fillId="0" borderId="0" xfId="0" applyNumberFormat="1" applyFont="1" applyFill="1" applyBorder="1"/>
    <xf numFmtId="0" fontId="84" fillId="0" borderId="0" xfId="0" applyFont="1" applyFill="1" applyBorder="1"/>
    <xf numFmtId="1" fontId="84" fillId="0" borderId="0" xfId="0" applyNumberFormat="1" applyFont="1" applyFill="1" applyBorder="1"/>
    <xf numFmtId="0" fontId="84" fillId="0" borderId="0" xfId="0" applyFont="1" applyFill="1" applyBorder="1" applyAlignment="1">
      <alignment readingOrder="1"/>
    </xf>
    <xf numFmtId="179" fontId="84" fillId="0" borderId="0" xfId="0" applyNumberFormat="1" applyFont="1" applyFill="1" applyBorder="1"/>
    <xf numFmtId="178" fontId="84" fillId="0" borderId="0" xfId="0" applyNumberFormat="1" applyFont="1" applyFill="1" applyBorder="1"/>
    <xf numFmtId="1" fontId="85" fillId="0" borderId="0" xfId="0" applyNumberFormat="1" applyFont="1" applyFill="1" applyBorder="1" applyAlignment="1">
      <alignment horizontal="left"/>
    </xf>
    <xf numFmtId="174" fontId="0" fillId="0" borderId="0" xfId="0" applyNumberFormat="1"/>
    <xf numFmtId="0" fontId="0" fillId="0" borderId="0" xfId="0" applyAlignment="1">
      <alignment horizontal="left"/>
    </xf>
    <xf numFmtId="0" fontId="0" fillId="0" borderId="0" xfId="0" applyAlignment="1">
      <alignment horizontal="left"/>
    </xf>
    <xf numFmtId="174" fontId="0" fillId="0" borderId="0" xfId="0" applyNumberFormat="1" applyAlignment="1">
      <alignment horizontal="left"/>
    </xf>
    <xf numFmtId="0" fontId="35" fillId="0" borderId="0" xfId="53" applyFont="1" applyAlignment="1">
      <alignment horizontal="justify" vertical="top"/>
    </xf>
    <xf numFmtId="0" fontId="35" fillId="0" borderId="0" xfId="53" applyFont="1" applyAlignment="1">
      <alignment horizontal="left" vertical="top"/>
    </xf>
    <xf numFmtId="0" fontId="35" fillId="0" borderId="0" xfId="53" quotePrefix="1" applyFont="1" applyAlignment="1">
      <alignment horizontal="justify" vertical="top"/>
    </xf>
    <xf numFmtId="0" fontId="9" fillId="0" borderId="0" xfId="70" applyFont="1" applyFill="1" applyAlignment="1" applyProtection="1">
      <alignment horizontal="left" vertical="top" wrapText="1"/>
    </xf>
    <xf numFmtId="0" fontId="8" fillId="0" borderId="0" xfId="70" applyFont="1" applyFill="1" applyAlignment="1" applyProtection="1">
      <alignment horizontal="left" vertical="top" wrapText="1"/>
    </xf>
    <xf numFmtId="49" fontId="58" fillId="0" borderId="0" xfId="72" applyNumberFormat="1" applyFont="1" applyFill="1" applyBorder="1" applyAlignment="1">
      <alignment horizontal="center" vertical="top" wrapText="1"/>
    </xf>
    <xf numFmtId="49" fontId="59" fillId="0" borderId="0" xfId="72" applyNumberFormat="1" applyFont="1" applyFill="1" applyBorder="1" applyAlignment="1">
      <alignment horizontal="center"/>
    </xf>
    <xf numFmtId="49" fontId="59" fillId="0" borderId="0" xfId="72" applyNumberFormat="1" applyFont="1" applyFill="1" applyBorder="1" applyAlignment="1">
      <alignment horizontal="center" vertical="top"/>
    </xf>
    <xf numFmtId="175" fontId="61" fillId="0" borderId="18" xfId="70" applyNumberFormat="1" applyFont="1" applyFill="1" applyBorder="1" applyAlignment="1">
      <alignment horizontal="right" vertical="top" wrapText="1"/>
    </xf>
    <xf numFmtId="0" fontId="13" fillId="0" borderId="18" xfId="70" applyFill="1" applyBorder="1" applyAlignment="1">
      <alignment horizontal="right" vertical="top" wrapText="1"/>
    </xf>
  </cellXfs>
  <cellStyles count="82">
    <cellStyle name="CENA / KOS" xfId="10" xr:uid="{6D4660CE-6571-4CD9-B102-09A3BD836405}"/>
    <cellStyle name="Excel Built-in Normal" xfId="28" xr:uid="{BA7D9ED2-BB12-43A5-B5C0-CF67D9FC481A}"/>
    <cellStyle name="Excel Built-in Normal 2" xfId="30" xr:uid="{ACA2884B-56DD-465C-ACB3-7DCD7C8C1EF3}"/>
    <cellStyle name="Explanatory Text 16" xfId="63" xr:uid="{4D38C580-C419-4C94-B3DC-9C75298AD4B1}"/>
    <cellStyle name="Navadno" xfId="0" builtinId="0"/>
    <cellStyle name="Navadno 10" xfId="16" xr:uid="{240FCD8C-6C22-40CF-B239-226E427C9E88}"/>
    <cellStyle name="Navadno 10 2" xfId="40" xr:uid="{0C017B7F-F144-4943-B4FE-BDBD0FA7837A}"/>
    <cellStyle name="Navadno 10 2 2 2" xfId="37" xr:uid="{CFF74F68-EC45-4FA5-8AF0-979BDB7A5E92}"/>
    <cellStyle name="Navadno 10 9" xfId="55" xr:uid="{22FED623-2BFF-477F-A39C-D84F61B671B2}"/>
    <cellStyle name="Navadno 107" xfId="48" xr:uid="{0E85C76A-CD39-4B05-BFCF-037950002D23}"/>
    <cellStyle name="Navadno 13" xfId="65" xr:uid="{36314987-B88A-4139-B964-CBF033E31B03}"/>
    <cellStyle name="Navadno 15" xfId="39" xr:uid="{6CFAFB9A-6ECB-4942-82AE-DD1D58DBE5D2}"/>
    <cellStyle name="Navadno 16" xfId="34" xr:uid="{A1ACB993-33C8-4BC2-85FE-B344EBC17E29}"/>
    <cellStyle name="Navadno 16 2 5" xfId="35" xr:uid="{4511D3B6-9A50-40F3-9727-D388664B4A3D}"/>
    <cellStyle name="Navadno 17" xfId="20" xr:uid="{863F05AD-7DF8-408D-A43F-E65244117A31}"/>
    <cellStyle name="Navadno 2" xfId="1" xr:uid="{A12EB956-E74E-4C5A-A066-BC829F85AD83}"/>
    <cellStyle name="Navadno 2 10 3" xfId="22" xr:uid="{90545115-AE8C-4D58-8635-A20D71CD2A5F}"/>
    <cellStyle name="Navadno 2 2" xfId="24" xr:uid="{CCC245AA-C6CF-4CEC-BF9E-BC8C45C9588F}"/>
    <cellStyle name="Navadno 2 2 15" xfId="72" xr:uid="{5707333E-0422-428A-8253-1B0F0CC66041}"/>
    <cellStyle name="Navadno 2 3" xfId="9" xr:uid="{57EE80E4-D687-48CA-9E1E-0E1C2702FA22}"/>
    <cellStyle name="Navadno 2 3 3 5 3" xfId="45" xr:uid="{2701D67E-CBC1-44A2-8D27-10FA123BF186}"/>
    <cellStyle name="Navadno 2 3 4 5 3" xfId="46" xr:uid="{9DBF20D0-3921-43D9-8DCD-C82B258D6704}"/>
    <cellStyle name="Navadno 2 4" xfId="27" xr:uid="{3FE16E7E-6D2C-4F30-9824-66D7E2D96260}"/>
    <cellStyle name="Navadno 2 4 2" xfId="42" xr:uid="{751479FD-E772-4137-A5AF-F38FA168771F}"/>
    <cellStyle name="Navadno 28 3 5 2" xfId="53" xr:uid="{3D0D56FD-74E9-4145-AB88-A2134CDDD73E}"/>
    <cellStyle name="Navadno 3" xfId="6" xr:uid="{C2FB66EA-6752-49DF-BE49-AEA86F1E6DF2}"/>
    <cellStyle name="Navadno 3 2" xfId="79" xr:uid="{2D031397-0A49-4A39-9587-91BD07C6DE07}"/>
    <cellStyle name="Navadno 4" xfId="7" xr:uid="{FB92EAC2-C340-43BB-8555-B9CC7C2739DF}"/>
    <cellStyle name="Navadno 42" xfId="4" xr:uid="{158D322A-1EF4-4D35-80A1-148E974F68BD}"/>
    <cellStyle name="Navadno 5" xfId="18" xr:uid="{E2AA7DAA-3B3D-40A7-A870-3ECC91ACCF6E}"/>
    <cellStyle name="Navadno 6" xfId="21" xr:uid="{5BA65040-E010-47B5-B358-5C558307A4EE}"/>
    <cellStyle name="Navadno 7" xfId="3" xr:uid="{E60894FA-8EF3-4B52-B16C-4EDC67695EBE}"/>
    <cellStyle name="Navadno 7 2" xfId="12" xr:uid="{673C7AC3-DC29-4FDE-B55C-F8C9715DC4A5}"/>
    <cellStyle name="Navadno 74" xfId="49" xr:uid="{9C05E9A2-7E7E-47F5-9B57-83A364AA5F16}"/>
    <cellStyle name="Navadno 74 2" xfId="68" xr:uid="{614C0AF4-47B6-428E-977E-0D2BB6C6EB09}"/>
    <cellStyle name="Navadno 8" xfId="70" xr:uid="{B661F3E0-5D70-4B88-A8D4-9ED18007B274}"/>
    <cellStyle name="Navadno 9 9" xfId="41" xr:uid="{4763274C-53AC-48BE-A672-9511223F95BB}"/>
    <cellStyle name="Navadno_Kopijapopis Interspar kranj - KLIMA 29.05-damir" xfId="54" xr:uid="{5C953CF5-5DFF-40DA-8ADB-D29059C711AB}"/>
    <cellStyle name="Navadno_PON_OSNOVA_2011.3.old" xfId="77" xr:uid="{F69F4AD4-7CAF-4588-A38C-82515D8C6203}"/>
    <cellStyle name="Navadno_voda in kanalizacija" xfId="64" xr:uid="{EF457FD3-AFAB-43B6-AAE1-C63328BE6CD8}"/>
    <cellStyle name="Normal 10 2" xfId="38" xr:uid="{19398F6B-674A-456A-8832-82FB36ED22A4}"/>
    <cellStyle name="Normal 10 2 2 3" xfId="52" xr:uid="{1693B371-65D3-42BF-825D-A213DFF9C266}"/>
    <cellStyle name="Normal 12" xfId="73" xr:uid="{27B67068-5624-4BA1-AD06-FB73675DC58A}"/>
    <cellStyle name="Normal 13" xfId="75" xr:uid="{876D942F-A1CB-4615-B43D-4DD772230C9D}"/>
    <cellStyle name="Normal 13 2" xfId="50" xr:uid="{2A760B8C-F2DA-4C96-A956-6B39F6F08B42}"/>
    <cellStyle name="Normal 15" xfId="23" xr:uid="{F050FF9F-E5C6-4710-AFF5-589FE79746CE}"/>
    <cellStyle name="Normal 17" xfId="58" xr:uid="{EC17A68D-6E8E-4433-AB2C-8A1762DC2D7D}"/>
    <cellStyle name="normal 188" xfId="8" xr:uid="{CCED5678-EE07-49E6-8084-F2AAC401BE30}"/>
    <cellStyle name="Normal 2" xfId="14" xr:uid="{C327E981-8FD6-4746-B779-2541BA91EE8F}"/>
    <cellStyle name="Normal 2 2" xfId="11" xr:uid="{F421E5CF-2C09-4633-B10E-CB7D0670A7DF}"/>
    <cellStyle name="Normal 2 2 2" xfId="32" xr:uid="{E41EB6CB-5322-4753-B29B-41DB1540EA46}"/>
    <cellStyle name="Normal 2 3" xfId="13" xr:uid="{AFE93176-45BA-4A6F-BE98-FCF613129879}"/>
    <cellStyle name="Normal 2 3 2" xfId="25" xr:uid="{93D337FC-D46A-449B-B15E-B5E836BFAD7B}"/>
    <cellStyle name="Normal 2 45" xfId="56" xr:uid="{93DB1DAF-1C24-4320-B4B3-AB9A9A23B2EC}"/>
    <cellStyle name="Normal 3" xfId="61" xr:uid="{C2CF8BE7-94CE-4BF5-B627-ADFA4489044B}"/>
    <cellStyle name="Normal 3 5" xfId="29" xr:uid="{85259CFA-ABCC-4E01-97AC-D39ED2E11115}"/>
    <cellStyle name="Normal 4 2 6 2" xfId="43" xr:uid="{74CBFC04-9CA9-4ACD-AD27-780B71E95690}"/>
    <cellStyle name="Normal 5" xfId="33" xr:uid="{D1F5A1F7-F4B8-4603-9007-F62D60177239}"/>
    <cellStyle name="Normal 6" xfId="5" xr:uid="{3E012755-FE38-434C-AFDA-7A6EEA06125D}"/>
    <cellStyle name="Normal 6 2" xfId="74" xr:uid="{BA388DF3-6C82-4EAA-8DD0-D35F19D255F4}"/>
    <cellStyle name="Normal 7" xfId="31" xr:uid="{894708E8-2030-4E79-8541-8384424C4985}"/>
    <cellStyle name="Normal 7 2 3" xfId="57" xr:uid="{0BD91335-1F4A-432D-AB61-E4927719071A}"/>
    <cellStyle name="Normal 8" xfId="76" xr:uid="{FD45F8B7-135E-4237-B700-32B0F947D9F5}"/>
    <cellStyle name="Normal_popis imp nova" xfId="47" xr:uid="{C4DC13D0-ADFC-4E19-82C5-9E4CAC8BD7F8}"/>
    <cellStyle name="Normal_Sheet1" xfId="59" xr:uid="{944E09C0-0304-4447-9620-FA7A042459A0}"/>
    <cellStyle name="Pojasnjevalno besedilo 13" xfId="67" xr:uid="{5A4B3C60-6F9E-46BC-9BB1-A761B7DACE4B}"/>
    <cellStyle name="Pojasnjevalno besedilo 2" xfId="26" xr:uid="{367ACB7D-90B6-40B6-8854-6A0D2ED97421}"/>
    <cellStyle name="popis" xfId="51" xr:uid="{9EBE776C-08C6-4210-9EC8-F32F2A9AD2BB}"/>
    <cellStyle name="Valuta" xfId="69" builtinId="4"/>
    <cellStyle name="Valuta 10 4 6 2" xfId="66" xr:uid="{CDB0C174-6BBE-4836-8A3D-65D36410E781}"/>
    <cellStyle name="Valuta 2" xfId="15" xr:uid="{1E3B379A-58DC-49A6-9C33-241D1B216E4B}"/>
    <cellStyle name="Valuta 3" xfId="71" xr:uid="{21C927F3-BACA-47BB-B534-B1E79CF4B277}"/>
    <cellStyle name="Valuta 3 2" xfId="80" xr:uid="{94283413-7E7A-4EE4-884F-0ED4C1AFA21B}"/>
    <cellStyle name="Vejica 11 5" xfId="44" xr:uid="{BAB4B98D-344C-47F1-B1AD-97679F001201}"/>
    <cellStyle name="Vejica 2" xfId="2" xr:uid="{40C16715-BF01-4662-B344-D7E07A08D107}"/>
    <cellStyle name="Vejica 3" xfId="17" xr:uid="{A76724C9-901F-4591-8B48-150FAF6DA6D1}"/>
    <cellStyle name="Vejica 3 2" xfId="81" xr:uid="{7FEFB137-B7B0-47F8-9226-F8313B71069D}"/>
    <cellStyle name="Vejica 4" xfId="19" xr:uid="{11B574F1-C0E7-4D55-B289-8FF3C4ED23CD}"/>
    <cellStyle name="Vejica 4 4 2" xfId="36" xr:uid="{CB53925B-410D-432E-B6C3-3FFD8B7E6F98}"/>
    <cellStyle name="Vejica 5" xfId="62" xr:uid="{573C059F-C13E-4DDF-A1EB-ECE696B91895}"/>
    <cellStyle name="Vejica 6" xfId="78" xr:uid="{30D0FA56-8150-41E3-9DA8-C13C3E78EA8C}"/>
    <cellStyle name="Vejica_popis-splošno-zun.ured" xfId="60" xr:uid="{D55FA406-6D1B-406E-87EC-27844A37C13E}"/>
  </cellStyles>
  <dxfs count="1">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E30E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ENIKS/PONSTAF/2020/OSNOVA/FENIKS/PONSTAF/2005/PONUDBE/PON_023A_PMT%20KLIMA%20_POSLOVNI%20CENT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ENIKS/PONSTAF/2020/OSNOVA/1.SITUACIJ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PP%23%20DTS%20pop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GO POPIS"/>
      <sheetName val="GO splošne opombe"/>
      <sheetName val="Zasteklitev"/>
      <sheetName val="#STROJ.POPIS"/>
      <sheetName val="Stroj.Splošno"/>
      <sheetName val="Stroj.Ogrevanje"/>
      <sheetName val="Stroj.Prezračevanje"/>
      <sheetName val="Stroj.VOKA"/>
      <sheetName val="#EL.POPIS"/>
      <sheetName val="El.Splošno"/>
      <sheetName val="El.Razsvet."/>
      <sheetName val="El.Moč+šib.tok"/>
      <sheetName val="El.Zasil.razsvet."/>
      <sheetName val="El.Razdelilniki"/>
      <sheetName val="El.Požar"/>
      <sheetName val="El.Kon.pristop"/>
      <sheetName val="El.multimedia"/>
      <sheetName val="#OPREMA POPIS"/>
      <sheetName val="Tipska opr."/>
      <sheetName val="Fitnes opr."/>
      <sheetName val="Projektirana opr."/>
      <sheetName val="VODOVOD, KANALIZACIJA"/>
    </sheetNames>
    <sheetDataSet>
      <sheetData sheetId="0">
        <row r="6">
          <cell r="B6" t="str">
            <v xml:space="preserve">Gradbeno obrtniška dela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2A8BC-972D-4411-8B8B-70CC95180592}">
  <sheetPr>
    <tabColor rgb="FFFE30E5"/>
  </sheetPr>
  <dimension ref="B3:E15"/>
  <sheetViews>
    <sheetView tabSelected="1" zoomScaleNormal="100" workbookViewId="0">
      <selection activeCell="E8" sqref="E8"/>
    </sheetView>
  </sheetViews>
  <sheetFormatPr defaultRowHeight="12.75"/>
  <cols>
    <col min="2" max="2" width="14.7109375" customWidth="1"/>
    <col min="5" max="5" width="16.42578125" customWidth="1"/>
  </cols>
  <sheetData>
    <row r="3" spans="2:5">
      <c r="B3" t="s">
        <v>981</v>
      </c>
    </row>
    <row r="6" spans="2:5">
      <c r="B6" s="755" t="s">
        <v>982</v>
      </c>
      <c r="E6" s="754">
        <f>SUM('#GO POPIS'!F28)</f>
        <v>0</v>
      </c>
    </row>
    <row r="7" spans="2:5">
      <c r="B7" s="756" t="s">
        <v>983</v>
      </c>
      <c r="C7" s="756"/>
      <c r="E7" s="754">
        <f>SUM('#STROJ.POPIS'!F16)</f>
        <v>0</v>
      </c>
    </row>
    <row r="8" spans="2:5">
      <c r="B8" s="757" t="s">
        <v>984</v>
      </c>
      <c r="C8" s="757"/>
      <c r="E8" s="754">
        <f>SUM('#EL.POPIS'!E22)</f>
        <v>0</v>
      </c>
    </row>
    <row r="9" spans="2:5">
      <c r="B9" s="756" t="s">
        <v>985</v>
      </c>
      <c r="C9" s="756"/>
      <c r="E9" s="754">
        <f>SUM('#OPREMA POPIS'!E14)</f>
        <v>0</v>
      </c>
    </row>
    <row r="11" spans="2:5">
      <c r="B11" t="s">
        <v>327</v>
      </c>
      <c r="E11" s="754">
        <f>SUM(E6:E9)</f>
        <v>0</v>
      </c>
    </row>
    <row r="13" spans="2:5">
      <c r="B13" t="s">
        <v>986</v>
      </c>
    </row>
    <row r="15" spans="2:5">
      <c r="B15" t="s">
        <v>987</v>
      </c>
    </row>
  </sheetData>
  <mergeCells count="3">
    <mergeCell ref="B7:C7"/>
    <mergeCell ref="B8:C8"/>
    <mergeCell ref="B9:C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98B8A-1D15-4BA3-B7DE-7FED09B3BA7F}">
  <sheetPr>
    <tabColor rgb="FFFFC000"/>
    <pageSetUpPr fitToPage="1"/>
  </sheetPr>
  <dimension ref="A2:J156"/>
  <sheetViews>
    <sheetView zoomScale="80" zoomScaleNormal="80" zoomScaleSheetLayoutView="80" workbookViewId="0">
      <selection activeCell="K28" sqref="K28"/>
    </sheetView>
  </sheetViews>
  <sheetFormatPr defaultColWidth="10.140625" defaultRowHeight="15"/>
  <cols>
    <col min="1" max="1" width="3.85546875" style="14" bestFit="1" customWidth="1"/>
    <col min="2" max="2" width="65.140625" style="15" customWidth="1"/>
    <col min="3" max="3" width="3.5703125" style="16" bestFit="1" customWidth="1"/>
    <col min="4" max="4" width="11.140625" style="17" customWidth="1"/>
    <col min="5" max="5" width="14.140625" style="18" customWidth="1"/>
    <col min="6" max="6" width="16" style="19" customWidth="1"/>
    <col min="7" max="7" width="6.7109375" style="17" bestFit="1" customWidth="1"/>
    <col min="8" max="8" width="4.5703125" style="17" bestFit="1" customWidth="1"/>
    <col min="9" max="9" width="6.7109375" style="17" bestFit="1" customWidth="1"/>
    <col min="10" max="10" width="8.85546875" style="20" bestFit="1" customWidth="1"/>
    <col min="11" max="11" width="5.5703125" style="21" bestFit="1" customWidth="1"/>
    <col min="12"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2" spans="1:7" ht="28.5">
      <c r="B2" s="22" t="s">
        <v>250</v>
      </c>
    </row>
    <row r="4" spans="1:7" ht="71.25">
      <c r="B4" s="22" t="s">
        <v>251</v>
      </c>
    </row>
    <row r="6" spans="1:7" ht="28.5">
      <c r="B6" s="22" t="s">
        <v>223</v>
      </c>
    </row>
    <row r="8" spans="1:7">
      <c r="B8" s="23" t="s">
        <v>300</v>
      </c>
    </row>
    <row r="10" spans="1:7" ht="14.25">
      <c r="A10" s="24"/>
      <c r="B10" s="15" t="s">
        <v>3</v>
      </c>
      <c r="D10" s="25"/>
      <c r="E10" s="26"/>
      <c r="F10" s="27"/>
    </row>
    <row r="11" spans="1:7" ht="14.25">
      <c r="A11" s="24"/>
      <c r="D11" s="25"/>
      <c r="E11" s="26"/>
      <c r="F11" s="27"/>
    </row>
    <row r="12" spans="1:7" ht="14.25">
      <c r="A12" s="24" t="s">
        <v>4</v>
      </c>
      <c r="B12" s="15" t="s">
        <v>5</v>
      </c>
      <c r="D12" s="25"/>
      <c r="E12" s="26"/>
      <c r="F12" s="27"/>
      <c r="G12" s="28"/>
    </row>
    <row r="13" spans="1:7" ht="14.25">
      <c r="A13" s="24" t="s">
        <v>6</v>
      </c>
      <c r="B13" s="15" t="s">
        <v>224</v>
      </c>
      <c r="D13" s="25"/>
      <c r="E13" s="26"/>
      <c r="F13" s="27">
        <f>F47</f>
        <v>0</v>
      </c>
    </row>
    <row r="14" spans="1:7" ht="14.25">
      <c r="A14" s="24" t="s">
        <v>7</v>
      </c>
      <c r="B14" s="15" t="s">
        <v>225</v>
      </c>
      <c r="D14" s="25"/>
      <c r="E14" s="26"/>
      <c r="F14" s="27">
        <f>F60</f>
        <v>0</v>
      </c>
    </row>
    <row r="15" spans="1:7" ht="14.25">
      <c r="A15" s="24" t="s">
        <v>8</v>
      </c>
      <c r="B15" s="15" t="s">
        <v>9</v>
      </c>
      <c r="D15" s="25"/>
      <c r="E15" s="26"/>
      <c r="F15" s="27">
        <f>F88</f>
        <v>0</v>
      </c>
    </row>
    <row r="16" spans="1:7">
      <c r="B16" s="29" t="s">
        <v>10</v>
      </c>
      <c r="C16" s="30"/>
      <c r="D16" s="25"/>
      <c r="E16" s="31"/>
      <c r="F16" s="32">
        <f>SUM(F13:F15)</f>
        <v>0</v>
      </c>
    </row>
    <row r="17" spans="1:6" ht="14.25">
      <c r="A17" s="24"/>
      <c r="D17" s="25"/>
      <c r="E17" s="26"/>
      <c r="F17" s="27"/>
    </row>
    <row r="18" spans="1:6" ht="14.25">
      <c r="A18" s="24" t="s">
        <v>11</v>
      </c>
      <c r="B18" s="15" t="s">
        <v>12</v>
      </c>
      <c r="D18" s="25"/>
      <c r="E18" s="26"/>
      <c r="F18" s="27"/>
    </row>
    <row r="19" spans="1:6" ht="14.25">
      <c r="A19" s="24" t="s">
        <v>54</v>
      </c>
      <c r="B19" s="15" t="s">
        <v>279</v>
      </c>
      <c r="D19" s="25"/>
      <c r="E19" s="26"/>
      <c r="F19" s="27">
        <f>F111</f>
        <v>0</v>
      </c>
    </row>
    <row r="20" spans="1:6" ht="14.25">
      <c r="A20" s="24" t="s">
        <v>13</v>
      </c>
      <c r="B20" s="15" t="s">
        <v>16</v>
      </c>
      <c r="D20" s="25"/>
      <c r="E20" s="26"/>
      <c r="F20" s="27">
        <f>F127</f>
        <v>0</v>
      </c>
    </row>
    <row r="21" spans="1:6" ht="14.25">
      <c r="A21" s="24" t="s">
        <v>14</v>
      </c>
      <c r="B21" s="15" t="s">
        <v>18</v>
      </c>
      <c r="D21" s="25"/>
      <c r="E21" s="26"/>
      <c r="F21" s="27">
        <f>F141</f>
        <v>0</v>
      </c>
    </row>
    <row r="22" spans="1:6" ht="14.25">
      <c r="A22" s="24" t="s">
        <v>15</v>
      </c>
      <c r="B22" s="15" t="s">
        <v>19</v>
      </c>
      <c r="D22" s="25"/>
      <c r="E22" s="26"/>
      <c r="F22" s="27">
        <f>F149</f>
        <v>0</v>
      </c>
    </row>
    <row r="23" spans="1:6" ht="14.25">
      <c r="A23" s="24" t="s">
        <v>17</v>
      </c>
      <c r="B23" s="15" t="s">
        <v>20</v>
      </c>
      <c r="D23" s="25"/>
      <c r="E23" s="26"/>
      <c r="F23" s="27">
        <f>F156</f>
        <v>0</v>
      </c>
    </row>
    <row r="24" spans="1:6">
      <c r="B24" s="29" t="s">
        <v>21</v>
      </c>
      <c r="C24" s="30"/>
      <c r="D24" s="25"/>
      <c r="E24" s="31"/>
      <c r="F24" s="32">
        <f>SUM(F19:F23)</f>
        <v>0</v>
      </c>
    </row>
    <row r="25" spans="1:6">
      <c r="B25" s="29"/>
      <c r="C25" s="30"/>
      <c r="D25" s="25"/>
      <c r="E25" s="31"/>
      <c r="F25" s="32"/>
    </row>
    <row r="26" spans="1:6">
      <c r="B26" s="29" t="s">
        <v>22</v>
      </c>
      <c r="C26" s="30"/>
      <c r="D26" s="33">
        <v>0.05</v>
      </c>
      <c r="E26" s="26">
        <f>F24+F16</f>
        <v>0</v>
      </c>
      <c r="F26" s="32">
        <f>E26*D26</f>
        <v>0</v>
      </c>
    </row>
    <row r="27" spans="1:6" ht="14.25">
      <c r="A27" s="24"/>
      <c r="D27" s="25"/>
      <c r="E27" s="26"/>
      <c r="F27" s="27"/>
    </row>
    <row r="28" spans="1:6">
      <c r="B28" s="29" t="s">
        <v>23</v>
      </c>
      <c r="C28" s="30"/>
      <c r="D28" s="25"/>
      <c r="E28" s="31"/>
      <c r="F28" s="32">
        <f>F26+F24+F16</f>
        <v>0</v>
      </c>
    </row>
    <row r="30" spans="1:6" ht="42.75">
      <c r="B30" s="64" t="s">
        <v>227</v>
      </c>
    </row>
    <row r="31" spans="1:6" ht="42.75">
      <c r="B31" s="64" t="s">
        <v>230</v>
      </c>
    </row>
    <row r="32" spans="1:6" ht="99.75">
      <c r="B32" s="64" t="s">
        <v>228</v>
      </c>
    </row>
    <row r="33" spans="1:10" ht="28.5">
      <c r="B33" s="64" t="s">
        <v>115</v>
      </c>
    </row>
    <row r="34" spans="1:10" ht="42.75">
      <c r="B34" s="65" t="s">
        <v>116</v>
      </c>
    </row>
    <row r="35" spans="1:10" ht="28.5">
      <c r="B35" s="65" t="s">
        <v>258</v>
      </c>
    </row>
    <row r="36" spans="1:10" ht="42" customHeight="1">
      <c r="B36" s="65" t="s">
        <v>229</v>
      </c>
    </row>
    <row r="37" spans="1:10">
      <c r="A37" s="14" t="s">
        <v>4</v>
      </c>
      <c r="B37" s="29" t="s">
        <v>5</v>
      </c>
      <c r="C37" s="30"/>
    </row>
    <row r="38" spans="1:10">
      <c r="B38" s="29"/>
      <c r="C38" s="30"/>
    </row>
    <row r="39" spans="1:10">
      <c r="A39" s="14" t="s">
        <v>24</v>
      </c>
      <c r="B39" s="29" t="s">
        <v>226</v>
      </c>
      <c r="C39" s="30"/>
    </row>
    <row r="40" spans="1:10" ht="57">
      <c r="A40" s="14" t="s">
        <v>25</v>
      </c>
      <c r="B40" s="70" t="s">
        <v>244</v>
      </c>
      <c r="C40" s="34" t="s">
        <v>2</v>
      </c>
      <c r="D40" s="35">
        <v>1</v>
      </c>
      <c r="E40" s="19">
        <v>0</v>
      </c>
      <c r="F40" s="19">
        <f>E40*D40</f>
        <v>0</v>
      </c>
    </row>
    <row r="41" spans="1:10" ht="42.75">
      <c r="A41" s="14" t="s">
        <v>26</v>
      </c>
      <c r="B41" s="70" t="s">
        <v>252</v>
      </c>
      <c r="C41" s="34" t="s">
        <v>2</v>
      </c>
      <c r="D41" s="35">
        <v>1</v>
      </c>
      <c r="E41" s="18">
        <v>0</v>
      </c>
      <c r="F41" s="19">
        <f>E41*D41</f>
        <v>0</v>
      </c>
    </row>
    <row r="42" spans="1:10" ht="28.5">
      <c r="A42" s="14" t="s">
        <v>27</v>
      </c>
      <c r="B42" s="70" t="s">
        <v>299</v>
      </c>
      <c r="C42" s="34"/>
      <c r="D42" s="35"/>
    </row>
    <row r="43" spans="1:10" ht="28.5">
      <c r="A43" s="14" t="s">
        <v>34</v>
      </c>
      <c r="B43" s="63" t="s">
        <v>259</v>
      </c>
      <c r="C43" s="34" t="s">
        <v>0</v>
      </c>
      <c r="D43" s="35">
        <v>50</v>
      </c>
      <c r="E43" s="18">
        <v>0</v>
      </c>
      <c r="F43" s="19">
        <f>E43*D43</f>
        <v>0</v>
      </c>
    </row>
    <row r="44" spans="1:10" ht="28.5">
      <c r="A44" s="14" t="s">
        <v>35</v>
      </c>
      <c r="B44" s="63" t="s">
        <v>245</v>
      </c>
      <c r="C44" s="34" t="s">
        <v>0</v>
      </c>
      <c r="D44" s="35">
        <v>50</v>
      </c>
      <c r="E44" s="18">
        <v>0</v>
      </c>
      <c r="F44" s="19">
        <f>E44*D44</f>
        <v>0</v>
      </c>
    </row>
    <row r="45" spans="1:10" ht="42.75">
      <c r="A45" s="14" t="s">
        <v>28</v>
      </c>
      <c r="B45" s="63" t="s">
        <v>231</v>
      </c>
      <c r="C45" s="34"/>
      <c r="D45" s="35"/>
      <c r="F45" s="19">
        <f>E45*D45</f>
        <v>0</v>
      </c>
    </row>
    <row r="46" spans="1:10" ht="28.5">
      <c r="A46" s="14" t="s">
        <v>41</v>
      </c>
      <c r="B46" s="63" t="s">
        <v>267</v>
      </c>
      <c r="C46" s="34" t="s">
        <v>2</v>
      </c>
      <c r="D46" s="35">
        <v>1</v>
      </c>
      <c r="E46" s="18">
        <v>0</v>
      </c>
      <c r="F46" s="19">
        <f>E46*D46</f>
        <v>0</v>
      </c>
    </row>
    <row r="47" spans="1:10" s="44" customFormat="1">
      <c r="A47" s="36" t="s">
        <v>24</v>
      </c>
      <c r="B47" s="37" t="s">
        <v>232</v>
      </c>
      <c r="C47" s="38"/>
      <c r="D47" s="39"/>
      <c r="E47" s="40"/>
      <c r="F47" s="41">
        <f>SUM(F40:F46)</f>
        <v>0</v>
      </c>
      <c r="G47" s="42"/>
      <c r="H47" s="42"/>
      <c r="I47" s="42"/>
      <c r="J47" s="43"/>
    </row>
    <row r="48" spans="1:10">
      <c r="B48" s="29"/>
      <c r="C48" s="30"/>
    </row>
    <row r="49" spans="1:10">
      <c r="A49" s="14" t="s">
        <v>30</v>
      </c>
      <c r="B49" s="29" t="s">
        <v>233</v>
      </c>
      <c r="C49" s="30"/>
    </row>
    <row r="50" spans="1:10" ht="42.75">
      <c r="A50" s="14" t="s">
        <v>76</v>
      </c>
      <c r="B50" s="63" t="s">
        <v>253</v>
      </c>
      <c r="C50" s="34"/>
      <c r="D50" s="35"/>
      <c r="F50" s="19">
        <f t="shared" ref="F50:F55" si="0">E50*D50</f>
        <v>0</v>
      </c>
    </row>
    <row r="51" spans="1:10" ht="28.5">
      <c r="A51" s="14" t="s">
        <v>25</v>
      </c>
      <c r="B51" s="63" t="s">
        <v>254</v>
      </c>
      <c r="C51" s="34" t="s">
        <v>2</v>
      </c>
      <c r="D51" s="35">
        <v>1</v>
      </c>
      <c r="E51" s="18">
        <v>0</v>
      </c>
      <c r="F51" s="19">
        <f t="shared" si="0"/>
        <v>0</v>
      </c>
    </row>
    <row r="52" spans="1:10" ht="28.5">
      <c r="A52" s="14" t="s">
        <v>26</v>
      </c>
      <c r="B52" s="63" t="s">
        <v>255</v>
      </c>
      <c r="C52" s="34" t="s">
        <v>2</v>
      </c>
      <c r="D52" s="35">
        <v>1</v>
      </c>
      <c r="E52" s="18">
        <v>0</v>
      </c>
      <c r="F52" s="19">
        <f t="shared" si="0"/>
        <v>0</v>
      </c>
    </row>
    <row r="53" spans="1:10" ht="42.75">
      <c r="A53" s="14" t="s">
        <v>27</v>
      </c>
      <c r="B53" s="63" t="s">
        <v>256</v>
      </c>
      <c r="C53" s="16" t="s">
        <v>2</v>
      </c>
      <c r="D53" s="35">
        <v>1</v>
      </c>
      <c r="E53" s="18">
        <v>0</v>
      </c>
      <c r="F53" s="19">
        <f t="shared" si="0"/>
        <v>0</v>
      </c>
    </row>
    <row r="54" spans="1:10" ht="42.75">
      <c r="A54" s="14" t="s">
        <v>28</v>
      </c>
      <c r="B54" s="63" t="s">
        <v>280</v>
      </c>
      <c r="C54" s="16" t="s">
        <v>0</v>
      </c>
      <c r="D54" s="35">
        <v>25</v>
      </c>
      <c r="E54" s="18">
        <v>0</v>
      </c>
      <c r="F54" s="19">
        <f t="shared" si="0"/>
        <v>0</v>
      </c>
    </row>
    <row r="55" spans="1:10" ht="28.5">
      <c r="A55" s="14" t="s">
        <v>29</v>
      </c>
      <c r="B55" s="63" t="s">
        <v>234</v>
      </c>
      <c r="C55" s="34"/>
      <c r="D55" s="35"/>
      <c r="F55" s="19">
        <f t="shared" si="0"/>
        <v>0</v>
      </c>
      <c r="J55" s="25"/>
    </row>
    <row r="56" spans="1:10" ht="28.5">
      <c r="A56" s="14" t="s">
        <v>42</v>
      </c>
      <c r="B56" s="63" t="s">
        <v>235</v>
      </c>
      <c r="C56" s="34" t="s">
        <v>239</v>
      </c>
      <c r="D56" s="35">
        <v>2</v>
      </c>
      <c r="E56" s="18">
        <v>0</v>
      </c>
      <c r="F56" s="19">
        <f>E56*D56</f>
        <v>0</v>
      </c>
      <c r="J56" s="17"/>
    </row>
    <row r="57" spans="1:10" ht="28.5">
      <c r="A57" s="14" t="s">
        <v>43</v>
      </c>
      <c r="B57" s="63" t="s">
        <v>236</v>
      </c>
      <c r="C57" s="34" t="s">
        <v>239</v>
      </c>
      <c r="D57" s="35">
        <v>5</v>
      </c>
      <c r="E57" s="18">
        <v>0</v>
      </c>
      <c r="F57" s="19">
        <f>E57*D57</f>
        <v>0</v>
      </c>
    </row>
    <row r="58" spans="1:10" ht="28.5">
      <c r="A58" s="14" t="s">
        <v>246</v>
      </c>
      <c r="B58" s="63" t="s">
        <v>237</v>
      </c>
      <c r="C58" s="34" t="s">
        <v>239</v>
      </c>
      <c r="D58" s="35">
        <v>10</v>
      </c>
      <c r="E58" s="18">
        <v>0</v>
      </c>
      <c r="F58" s="19">
        <f>E58*D58</f>
        <v>0</v>
      </c>
      <c r="J58" s="45"/>
    </row>
    <row r="59" spans="1:10" ht="28.5">
      <c r="A59" s="14" t="s">
        <v>306</v>
      </c>
      <c r="B59" s="63" t="s">
        <v>238</v>
      </c>
      <c r="C59" s="34" t="s">
        <v>239</v>
      </c>
      <c r="D59" s="35">
        <v>5</v>
      </c>
      <c r="E59" s="18">
        <v>0</v>
      </c>
      <c r="F59" s="19">
        <f>E59*D59</f>
        <v>0</v>
      </c>
    </row>
    <row r="60" spans="1:10" s="47" customFormat="1">
      <c r="A60" s="36" t="s">
        <v>30</v>
      </c>
      <c r="B60" s="37" t="s">
        <v>240</v>
      </c>
      <c r="C60" s="38"/>
      <c r="D60" s="39"/>
      <c r="E60" s="40"/>
      <c r="F60" s="41">
        <f>SUM(F50:F59)</f>
        <v>0</v>
      </c>
      <c r="G60" s="39"/>
      <c r="H60" s="39"/>
      <c r="I60" s="39"/>
      <c r="J60" s="46"/>
    </row>
    <row r="62" spans="1:10">
      <c r="A62" s="14" t="s">
        <v>8</v>
      </c>
      <c r="B62" s="29" t="s">
        <v>44</v>
      </c>
      <c r="C62" s="30"/>
    </row>
    <row r="63" spans="1:10" ht="28.5">
      <c r="A63" s="14" t="s">
        <v>45</v>
      </c>
      <c r="B63" s="63" t="s">
        <v>260</v>
      </c>
      <c r="C63" s="34"/>
      <c r="D63" s="35"/>
      <c r="F63" s="19">
        <f t="shared" ref="F63:F84" si="1">E63*D63</f>
        <v>0</v>
      </c>
    </row>
    <row r="64" spans="1:10">
      <c r="B64" s="63" t="s">
        <v>46</v>
      </c>
      <c r="C64" s="34"/>
      <c r="D64" s="35"/>
      <c r="F64" s="19">
        <f t="shared" si="1"/>
        <v>0</v>
      </c>
    </row>
    <row r="65" spans="1:7">
      <c r="B65" s="63" t="s">
        <v>261</v>
      </c>
      <c r="C65" s="34"/>
      <c r="D65" s="35"/>
      <c r="F65" s="19">
        <f t="shared" si="1"/>
        <v>0</v>
      </c>
    </row>
    <row r="66" spans="1:7" ht="85.5">
      <c r="B66" s="63" t="s">
        <v>262</v>
      </c>
      <c r="C66" s="34"/>
      <c r="D66" s="35"/>
      <c r="F66" s="19">
        <f t="shared" si="1"/>
        <v>0</v>
      </c>
    </row>
    <row r="67" spans="1:7">
      <c r="B67" s="63" t="s">
        <v>263</v>
      </c>
      <c r="C67" s="34"/>
      <c r="D67" s="35"/>
      <c r="F67" s="19">
        <f t="shared" si="1"/>
        <v>0</v>
      </c>
    </row>
    <row r="68" spans="1:7">
      <c r="B68" s="63" t="s">
        <v>47</v>
      </c>
      <c r="C68" s="34"/>
      <c r="D68" s="35"/>
      <c r="F68" s="19">
        <f t="shared" si="1"/>
        <v>0</v>
      </c>
    </row>
    <row r="69" spans="1:7" ht="28.5">
      <c r="A69" s="14" t="s">
        <v>31</v>
      </c>
      <c r="B69" s="63" t="s">
        <v>265</v>
      </c>
      <c r="C69" s="34" t="s">
        <v>0</v>
      </c>
      <c r="D69" s="35">
        <v>280</v>
      </c>
      <c r="E69" s="18">
        <v>0</v>
      </c>
      <c r="F69" s="19">
        <f t="shared" si="1"/>
        <v>0</v>
      </c>
      <c r="G69" s="35"/>
    </row>
    <row r="70" spans="1:7" ht="28.5">
      <c r="A70" s="14" t="s">
        <v>264</v>
      </c>
      <c r="B70" s="63" t="s">
        <v>308</v>
      </c>
      <c r="C70" s="34"/>
      <c r="D70" s="35"/>
      <c r="F70" s="19">
        <f t="shared" si="1"/>
        <v>0</v>
      </c>
    </row>
    <row r="71" spans="1:7">
      <c r="A71" s="14" t="s">
        <v>264</v>
      </c>
      <c r="B71" s="63" t="s">
        <v>307</v>
      </c>
      <c r="C71" s="34"/>
      <c r="D71" s="35"/>
      <c r="F71" s="19">
        <f t="shared" si="1"/>
        <v>0</v>
      </c>
    </row>
    <row r="72" spans="1:7" ht="42.75">
      <c r="A72" s="14" t="s">
        <v>264</v>
      </c>
      <c r="B72" s="63" t="s">
        <v>309</v>
      </c>
      <c r="C72" s="34"/>
      <c r="D72" s="35"/>
      <c r="F72" s="19">
        <f t="shared" si="1"/>
        <v>0</v>
      </c>
    </row>
    <row r="73" spans="1:7" ht="28.5">
      <c r="A73" s="14" t="s">
        <v>36</v>
      </c>
      <c r="B73" s="63" t="s">
        <v>266</v>
      </c>
      <c r="C73" s="34" t="s">
        <v>0</v>
      </c>
      <c r="D73" s="35">
        <v>18</v>
      </c>
      <c r="E73" s="18">
        <v>0</v>
      </c>
      <c r="F73" s="19">
        <f t="shared" si="1"/>
        <v>0</v>
      </c>
    </row>
    <row r="74" spans="1:7" ht="28.5">
      <c r="A74" s="14" t="s">
        <v>264</v>
      </c>
      <c r="B74" s="63" t="s">
        <v>310</v>
      </c>
      <c r="C74" s="34"/>
      <c r="D74" s="35"/>
      <c r="F74" s="19">
        <f t="shared" si="1"/>
        <v>0</v>
      </c>
    </row>
    <row r="75" spans="1:7">
      <c r="A75" s="14" t="s">
        <v>264</v>
      </c>
      <c r="B75" s="63" t="s">
        <v>307</v>
      </c>
      <c r="C75" s="34"/>
      <c r="D75" s="35"/>
      <c r="F75" s="19">
        <f t="shared" si="1"/>
        <v>0</v>
      </c>
    </row>
    <row r="76" spans="1:7" ht="42.75">
      <c r="A76" s="14" t="s">
        <v>264</v>
      </c>
      <c r="B76" s="63" t="s">
        <v>311</v>
      </c>
      <c r="C76" s="34"/>
      <c r="D76" s="35"/>
      <c r="F76" s="19">
        <f t="shared" si="1"/>
        <v>0</v>
      </c>
    </row>
    <row r="77" spans="1:7" ht="28.5">
      <c r="A77" s="14" t="s">
        <v>37</v>
      </c>
      <c r="B77" s="63" t="s">
        <v>268</v>
      </c>
      <c r="C77" s="34" t="s">
        <v>38</v>
      </c>
      <c r="D77" s="35">
        <v>100</v>
      </c>
      <c r="E77" s="18">
        <v>0</v>
      </c>
      <c r="F77" s="19">
        <f t="shared" si="1"/>
        <v>0</v>
      </c>
    </row>
    <row r="78" spans="1:7" ht="28.5">
      <c r="A78" s="14" t="s">
        <v>39</v>
      </c>
      <c r="B78" s="63" t="s">
        <v>312</v>
      </c>
      <c r="C78" s="34" t="s">
        <v>2</v>
      </c>
      <c r="D78" s="35">
        <v>1</v>
      </c>
      <c r="E78" s="18">
        <v>0</v>
      </c>
      <c r="F78" s="19">
        <f t="shared" si="1"/>
        <v>0</v>
      </c>
    </row>
    <row r="79" spans="1:7" ht="28.5">
      <c r="A79" s="14" t="s">
        <v>26</v>
      </c>
      <c r="B79" s="63" t="s">
        <v>269</v>
      </c>
      <c r="C79" s="34" t="s">
        <v>38</v>
      </c>
      <c r="D79" s="35">
        <v>25</v>
      </c>
      <c r="E79" s="18">
        <v>0</v>
      </c>
      <c r="F79" s="19">
        <f t="shared" si="1"/>
        <v>0</v>
      </c>
    </row>
    <row r="80" spans="1:7" ht="28.5">
      <c r="A80" s="14" t="s">
        <v>26</v>
      </c>
      <c r="B80" s="63" t="s">
        <v>248</v>
      </c>
      <c r="C80" s="34"/>
      <c r="D80" s="35"/>
      <c r="E80" s="18">
        <v>0</v>
      </c>
      <c r="F80" s="19">
        <f t="shared" si="1"/>
        <v>0</v>
      </c>
    </row>
    <row r="81" spans="1:10" ht="28.5">
      <c r="A81" s="14" t="s">
        <v>32</v>
      </c>
      <c r="B81" s="63" t="s">
        <v>313</v>
      </c>
      <c r="C81" s="34" t="s">
        <v>1</v>
      </c>
      <c r="D81" s="35">
        <v>10</v>
      </c>
      <c r="E81" s="18">
        <v>0</v>
      </c>
      <c r="F81" s="19">
        <f t="shared" si="1"/>
        <v>0</v>
      </c>
    </row>
    <row r="82" spans="1:10" ht="42.75">
      <c r="A82" s="14" t="s">
        <v>27</v>
      </c>
      <c r="B82" s="63" t="s">
        <v>270</v>
      </c>
      <c r="C82" s="34" t="s">
        <v>2</v>
      </c>
      <c r="D82" s="17">
        <v>1</v>
      </c>
      <c r="E82" s="18">
        <v>0</v>
      </c>
      <c r="F82" s="19">
        <f t="shared" si="1"/>
        <v>0</v>
      </c>
    </row>
    <row r="83" spans="1:10" ht="28.5">
      <c r="A83" s="14" t="s">
        <v>28</v>
      </c>
      <c r="B83" s="63" t="s">
        <v>271</v>
      </c>
      <c r="C83" s="34" t="s">
        <v>38</v>
      </c>
      <c r="D83" s="17">
        <v>10</v>
      </c>
      <c r="E83" s="18">
        <v>0</v>
      </c>
      <c r="F83" s="19">
        <f t="shared" si="1"/>
        <v>0</v>
      </c>
    </row>
    <row r="84" spans="1:10" ht="28.5">
      <c r="A84" s="14" t="s">
        <v>29</v>
      </c>
      <c r="B84" s="63" t="s">
        <v>48</v>
      </c>
      <c r="C84" s="34"/>
      <c r="D84" s="35"/>
      <c r="E84" s="18">
        <v>0</v>
      </c>
      <c r="F84" s="19">
        <f t="shared" si="1"/>
        <v>0</v>
      </c>
    </row>
    <row r="85" spans="1:10">
      <c r="A85" s="14" t="s">
        <v>42</v>
      </c>
      <c r="B85" s="63" t="s">
        <v>49</v>
      </c>
      <c r="C85" s="34" t="s">
        <v>50</v>
      </c>
      <c r="D85" s="35">
        <v>15</v>
      </c>
      <c r="E85" s="18">
        <v>0</v>
      </c>
      <c r="F85" s="19">
        <f>E85*D85</f>
        <v>0</v>
      </c>
    </row>
    <row r="86" spans="1:10">
      <c r="A86" s="14" t="s">
        <v>43</v>
      </c>
      <c r="B86" s="63" t="s">
        <v>51</v>
      </c>
      <c r="C86" s="34" t="s">
        <v>50</v>
      </c>
      <c r="D86" s="35">
        <v>10</v>
      </c>
      <c r="E86" s="18">
        <v>0</v>
      </c>
      <c r="F86" s="19">
        <f>E86*D86</f>
        <v>0</v>
      </c>
    </row>
    <row r="87" spans="1:10">
      <c r="A87" s="14" t="s">
        <v>246</v>
      </c>
      <c r="B87" s="22" t="s">
        <v>52</v>
      </c>
      <c r="C87" s="34" t="s">
        <v>50</v>
      </c>
      <c r="D87" s="35">
        <v>5</v>
      </c>
      <c r="E87" s="18">
        <v>0</v>
      </c>
      <c r="F87" s="19">
        <f>E87*D87</f>
        <v>0</v>
      </c>
    </row>
    <row r="88" spans="1:10">
      <c r="A88" s="36" t="s">
        <v>8</v>
      </c>
      <c r="B88" s="37" t="s">
        <v>53</v>
      </c>
      <c r="C88" s="38"/>
      <c r="D88" s="39"/>
      <c r="E88" s="40"/>
      <c r="F88" s="41">
        <f>SUM(F63:F87)</f>
        <v>0</v>
      </c>
    </row>
    <row r="89" spans="1:10" s="17" customFormat="1">
      <c r="A89" s="14"/>
      <c r="B89" s="21"/>
      <c r="C89" s="34"/>
      <c r="E89" s="18"/>
      <c r="F89" s="19"/>
      <c r="J89" s="20"/>
    </row>
    <row r="90" spans="1:10" s="17" customFormat="1">
      <c r="A90" s="14" t="s">
        <v>11</v>
      </c>
      <c r="B90" s="48" t="s">
        <v>12</v>
      </c>
      <c r="C90" s="34"/>
      <c r="D90" s="35"/>
      <c r="E90" s="18"/>
      <c r="F90" s="19"/>
      <c r="J90" s="20"/>
    </row>
    <row r="92" spans="1:10">
      <c r="A92" s="14" t="s">
        <v>54</v>
      </c>
      <c r="B92" s="29" t="s">
        <v>277</v>
      </c>
    </row>
    <row r="93" spans="1:10" s="17" customFormat="1" ht="28.5">
      <c r="A93" s="14" t="s">
        <v>25</v>
      </c>
      <c r="B93" s="63" t="s">
        <v>58</v>
      </c>
      <c r="C93" s="16"/>
      <c r="E93" s="18"/>
      <c r="F93" s="19"/>
      <c r="J93" s="20"/>
    </row>
    <row r="94" spans="1:10" s="17" customFormat="1" ht="71.25">
      <c r="A94" s="14"/>
      <c r="B94" s="63" t="s">
        <v>241</v>
      </c>
      <c r="C94" s="16"/>
      <c r="E94" s="18"/>
      <c r="F94" s="19"/>
      <c r="J94" s="20"/>
    </row>
    <row r="95" spans="1:10" s="17" customFormat="1" ht="28.5">
      <c r="A95" s="14"/>
      <c r="B95" s="63" t="s">
        <v>242</v>
      </c>
      <c r="C95" s="16"/>
      <c r="E95" s="18"/>
      <c r="F95" s="19"/>
      <c r="J95" s="20"/>
    </row>
    <row r="96" spans="1:10" s="17" customFormat="1" ht="28.5">
      <c r="A96" s="14"/>
      <c r="B96" s="63" t="s">
        <v>59</v>
      </c>
      <c r="C96" s="16"/>
      <c r="E96" s="18"/>
      <c r="F96" s="19"/>
      <c r="J96" s="20"/>
    </row>
    <row r="97" spans="1:10" s="17" customFormat="1" ht="28.5">
      <c r="A97" s="14"/>
      <c r="B97" s="63" t="s">
        <v>60</v>
      </c>
      <c r="C97" s="16"/>
      <c r="E97" s="18"/>
      <c r="F97" s="19"/>
      <c r="J97" s="20"/>
    </row>
    <row r="98" spans="1:10" s="17" customFormat="1">
      <c r="A98" s="14"/>
      <c r="B98" s="63" t="s">
        <v>61</v>
      </c>
      <c r="C98" s="16"/>
      <c r="E98" s="18"/>
      <c r="F98" s="19"/>
      <c r="J98" s="20"/>
    </row>
    <row r="99" spans="1:10" s="17" customFormat="1" ht="28.5">
      <c r="A99" s="14"/>
      <c r="B99" s="63" t="s">
        <v>62</v>
      </c>
      <c r="C99" s="16"/>
      <c r="E99" s="18"/>
      <c r="F99" s="19"/>
      <c r="J99" s="20"/>
    </row>
    <row r="100" spans="1:10" s="17" customFormat="1" ht="28.5">
      <c r="A100" s="14"/>
      <c r="B100" s="63" t="s">
        <v>63</v>
      </c>
      <c r="C100" s="16"/>
      <c r="E100" s="18"/>
      <c r="F100" s="19"/>
      <c r="J100" s="20"/>
    </row>
    <row r="101" spans="1:10" s="17" customFormat="1" ht="28.5">
      <c r="A101" s="14"/>
      <c r="B101" s="63" t="s">
        <v>64</v>
      </c>
      <c r="C101" s="16"/>
      <c r="E101" s="18"/>
      <c r="F101" s="19"/>
      <c r="J101" s="20"/>
    </row>
    <row r="102" spans="1:10" s="17" customFormat="1" ht="142.5">
      <c r="A102" s="14" t="s">
        <v>31</v>
      </c>
      <c r="B102" s="63" t="s">
        <v>323</v>
      </c>
      <c r="C102" s="16"/>
      <c r="E102" s="18"/>
      <c r="F102" s="19"/>
      <c r="J102" s="20"/>
    </row>
    <row r="103" spans="1:10" s="17" customFormat="1" ht="42.75">
      <c r="A103" s="14" t="s">
        <v>55</v>
      </c>
      <c r="B103" s="22" t="s">
        <v>272</v>
      </c>
      <c r="C103" s="16" t="s">
        <v>1</v>
      </c>
      <c r="D103" s="17">
        <v>10</v>
      </c>
      <c r="E103" s="18">
        <v>0</v>
      </c>
      <c r="F103" s="19">
        <f>E103*D103</f>
        <v>0</v>
      </c>
      <c r="J103" s="20"/>
    </row>
    <row r="104" spans="1:10" s="17" customFormat="1" ht="42.75">
      <c r="A104" s="14" t="s">
        <v>56</v>
      </c>
      <c r="B104" s="22" t="s">
        <v>273</v>
      </c>
      <c r="C104" s="16" t="s">
        <v>1</v>
      </c>
      <c r="D104" s="17">
        <v>1</v>
      </c>
      <c r="E104" s="18">
        <v>0</v>
      </c>
      <c r="F104" s="19">
        <f>E104*D104</f>
        <v>0</v>
      </c>
      <c r="J104" s="20"/>
    </row>
    <row r="105" spans="1:10" s="17" customFormat="1" ht="57">
      <c r="A105" s="14" t="s">
        <v>274</v>
      </c>
      <c r="B105" s="22" t="s">
        <v>275</v>
      </c>
      <c r="C105" s="16" t="s">
        <v>1</v>
      </c>
      <c r="D105" s="17">
        <v>4</v>
      </c>
      <c r="E105" s="18">
        <v>0</v>
      </c>
      <c r="F105" s="19">
        <f>E105*D105</f>
        <v>0</v>
      </c>
      <c r="J105" s="20"/>
    </row>
    <row r="106" spans="1:10" s="17" customFormat="1" ht="156.75">
      <c r="A106" s="14" t="s">
        <v>36</v>
      </c>
      <c r="B106" s="71" t="s">
        <v>324</v>
      </c>
      <c r="C106" s="73" t="s">
        <v>1</v>
      </c>
      <c r="D106" s="74">
        <v>1</v>
      </c>
      <c r="E106" s="78">
        <v>0</v>
      </c>
      <c r="F106" s="75">
        <f>E106*D106</f>
        <v>0</v>
      </c>
      <c r="J106" s="20"/>
    </row>
    <row r="107" spans="1:10" s="17" customFormat="1" ht="57">
      <c r="A107" s="14" t="s">
        <v>37</v>
      </c>
      <c r="B107" s="63" t="s">
        <v>276</v>
      </c>
      <c r="C107" s="16" t="s">
        <v>38</v>
      </c>
      <c r="D107" s="17">
        <v>25</v>
      </c>
      <c r="E107" s="18">
        <v>0</v>
      </c>
      <c r="F107" s="19">
        <f>E107*D107</f>
        <v>0</v>
      </c>
      <c r="J107" s="20"/>
    </row>
    <row r="108" spans="1:10" s="17" customFormat="1" ht="71.25">
      <c r="A108" s="14" t="s">
        <v>26</v>
      </c>
      <c r="B108" s="77" t="s">
        <v>325</v>
      </c>
      <c r="C108" s="16" t="s">
        <v>1</v>
      </c>
      <c r="E108" s="18">
        <v>0</v>
      </c>
      <c r="F108" s="19"/>
      <c r="J108" s="20"/>
    </row>
    <row r="109" spans="1:10" s="17" customFormat="1">
      <c r="A109" s="14" t="s">
        <v>32</v>
      </c>
      <c r="B109" s="72" t="s">
        <v>301</v>
      </c>
      <c r="C109" s="73" t="s">
        <v>1</v>
      </c>
      <c r="D109" s="74">
        <v>6</v>
      </c>
      <c r="E109" s="78">
        <v>0</v>
      </c>
      <c r="F109" s="75">
        <f>E109*D109</f>
        <v>0</v>
      </c>
      <c r="J109" s="20"/>
    </row>
    <row r="110" spans="1:10" s="17" customFormat="1">
      <c r="A110" s="14" t="s">
        <v>33</v>
      </c>
      <c r="B110" s="72" t="s">
        <v>302</v>
      </c>
      <c r="C110" s="73" t="s">
        <v>1</v>
      </c>
      <c r="D110" s="74">
        <v>1</v>
      </c>
      <c r="E110" s="78">
        <v>0</v>
      </c>
      <c r="F110" s="75">
        <f>E110*D110</f>
        <v>0</v>
      </c>
      <c r="J110" s="20"/>
    </row>
    <row r="111" spans="1:10" s="17" customFormat="1">
      <c r="A111" s="36" t="s">
        <v>54</v>
      </c>
      <c r="B111" s="37" t="s">
        <v>278</v>
      </c>
      <c r="C111" s="38"/>
      <c r="D111" s="39"/>
      <c r="E111" s="40"/>
      <c r="F111" s="41">
        <f>SUM(F93:F110)</f>
        <v>0</v>
      </c>
      <c r="J111" s="20"/>
    </row>
    <row r="113" spans="1:10" s="17" customFormat="1">
      <c r="A113" s="14" t="s">
        <v>13</v>
      </c>
      <c r="B113" s="29" t="s">
        <v>65</v>
      </c>
      <c r="C113" s="16"/>
      <c r="E113" s="18"/>
      <c r="F113" s="19"/>
      <c r="J113" s="20"/>
    </row>
    <row r="114" spans="1:10" s="17" customFormat="1" ht="128.25">
      <c r="A114" s="14" t="s">
        <v>25</v>
      </c>
      <c r="B114" s="63" t="s">
        <v>247</v>
      </c>
      <c r="C114" s="34"/>
      <c r="D114" s="35"/>
      <c r="E114" s="18"/>
      <c r="F114" s="19"/>
      <c r="J114" s="20"/>
    </row>
    <row r="115" spans="1:10" s="17" customFormat="1" ht="71.25">
      <c r="A115" s="14" t="s">
        <v>31</v>
      </c>
      <c r="B115" s="49" t="s">
        <v>314</v>
      </c>
      <c r="C115" s="34" t="s">
        <v>0</v>
      </c>
      <c r="D115" s="35">
        <v>402</v>
      </c>
      <c r="E115" s="18">
        <v>0</v>
      </c>
      <c r="F115" s="19">
        <f>E115*D115</f>
        <v>0</v>
      </c>
      <c r="J115" s="20"/>
    </row>
    <row r="116" spans="1:10" s="17" customFormat="1" ht="71.25">
      <c r="A116" s="14" t="s">
        <v>36</v>
      </c>
      <c r="B116" s="49" t="s">
        <v>315</v>
      </c>
      <c r="C116" s="34" t="s">
        <v>0</v>
      </c>
      <c r="D116" s="35">
        <v>31</v>
      </c>
      <c r="E116" s="18">
        <v>0</v>
      </c>
      <c r="F116" s="19">
        <f>E116*D116</f>
        <v>0</v>
      </c>
      <c r="J116" s="20"/>
    </row>
    <row r="117" spans="1:10" s="17" customFormat="1" ht="71.25">
      <c r="A117" s="14" t="s">
        <v>37</v>
      </c>
      <c r="B117" s="49" t="s">
        <v>316</v>
      </c>
      <c r="C117" s="34" t="s">
        <v>0</v>
      </c>
      <c r="D117" s="35">
        <v>9</v>
      </c>
      <c r="E117" s="18">
        <v>0</v>
      </c>
      <c r="F117" s="19">
        <f>E117*D117</f>
        <v>0</v>
      </c>
      <c r="J117" s="20"/>
    </row>
    <row r="118" spans="1:10" s="17" customFormat="1" ht="71.25">
      <c r="A118" s="14" t="s">
        <v>39</v>
      </c>
      <c r="B118" s="49" t="s">
        <v>317</v>
      </c>
      <c r="C118" s="16" t="s">
        <v>0</v>
      </c>
      <c r="D118" s="17">
        <v>25</v>
      </c>
      <c r="E118" s="18">
        <v>0</v>
      </c>
      <c r="F118" s="19">
        <f t="shared" ref="F118:F126" si="2">E118*D118</f>
        <v>0</v>
      </c>
      <c r="J118" s="20"/>
    </row>
    <row r="119" spans="1:10" s="17" customFormat="1" ht="71.25">
      <c r="A119" s="14" t="s">
        <v>40</v>
      </c>
      <c r="B119" s="49" t="s">
        <v>318</v>
      </c>
      <c r="C119" s="16" t="s">
        <v>0</v>
      </c>
      <c r="D119" s="17">
        <v>28</v>
      </c>
      <c r="E119" s="18">
        <v>0</v>
      </c>
      <c r="F119" s="19">
        <f>E119*D119</f>
        <v>0</v>
      </c>
      <c r="J119" s="20"/>
    </row>
    <row r="120" spans="1:10" s="17" customFormat="1" ht="71.25">
      <c r="A120" s="14" t="s">
        <v>281</v>
      </c>
      <c r="B120" s="15" t="s">
        <v>282</v>
      </c>
      <c r="C120" s="16" t="s">
        <v>0</v>
      </c>
      <c r="D120" s="17">
        <v>180</v>
      </c>
      <c r="E120" s="18">
        <v>0</v>
      </c>
      <c r="F120" s="19">
        <f t="shared" si="2"/>
        <v>0</v>
      </c>
      <c r="J120" s="20"/>
    </row>
    <row r="121" spans="1:10" s="17" customFormat="1" ht="42.75">
      <c r="A121" s="14" t="s">
        <v>283</v>
      </c>
      <c r="B121" s="77" t="s">
        <v>284</v>
      </c>
      <c r="C121" s="73" t="s">
        <v>0</v>
      </c>
      <c r="D121" s="74">
        <v>156</v>
      </c>
      <c r="E121" s="78">
        <v>0</v>
      </c>
      <c r="F121" s="75">
        <f>E121*D121</f>
        <v>0</v>
      </c>
      <c r="J121" s="20"/>
    </row>
    <row r="122" spans="1:10" s="17" customFormat="1" ht="128.25">
      <c r="A122" s="14" t="s">
        <v>285</v>
      </c>
      <c r="B122" s="77" t="s">
        <v>326</v>
      </c>
      <c r="C122" s="73" t="s">
        <v>0</v>
      </c>
      <c r="D122" s="74">
        <v>138</v>
      </c>
      <c r="E122" s="78">
        <v>0</v>
      </c>
      <c r="F122" s="75">
        <f>E122*D122</f>
        <v>0</v>
      </c>
      <c r="J122" s="20"/>
    </row>
    <row r="123" spans="1:10" ht="57">
      <c r="A123" s="14" t="s">
        <v>26</v>
      </c>
      <c r="B123" s="15" t="s">
        <v>66</v>
      </c>
      <c r="E123" s="18">
        <v>0</v>
      </c>
      <c r="F123" s="19">
        <f t="shared" si="2"/>
        <v>0</v>
      </c>
    </row>
    <row r="124" spans="1:10">
      <c r="A124" s="14" t="s">
        <v>32</v>
      </c>
      <c r="B124" s="15" t="s">
        <v>67</v>
      </c>
      <c r="C124" s="16" t="s">
        <v>1</v>
      </c>
      <c r="D124" s="17">
        <v>15</v>
      </c>
      <c r="E124" s="18">
        <v>0</v>
      </c>
      <c r="F124" s="19">
        <f t="shared" si="2"/>
        <v>0</v>
      </c>
    </row>
    <row r="125" spans="1:10">
      <c r="A125" s="14" t="s">
        <v>33</v>
      </c>
      <c r="B125" s="15" t="s">
        <v>68</v>
      </c>
      <c r="C125" s="16" t="s">
        <v>1</v>
      </c>
      <c r="D125" s="17">
        <v>10</v>
      </c>
      <c r="E125" s="18">
        <v>0</v>
      </c>
      <c r="F125" s="19">
        <f t="shared" si="2"/>
        <v>0</v>
      </c>
    </row>
    <row r="126" spans="1:10" ht="42.75">
      <c r="A126" s="14" t="s">
        <v>27</v>
      </c>
      <c r="B126" s="15" t="s">
        <v>296</v>
      </c>
      <c r="C126" s="16" t="s">
        <v>38</v>
      </c>
      <c r="D126" s="17">
        <v>12</v>
      </c>
      <c r="E126" s="18">
        <v>0</v>
      </c>
      <c r="F126" s="19">
        <f t="shared" si="2"/>
        <v>0</v>
      </c>
    </row>
    <row r="127" spans="1:10" s="44" customFormat="1">
      <c r="A127" s="36" t="s">
        <v>13</v>
      </c>
      <c r="B127" s="37" t="s">
        <v>69</v>
      </c>
      <c r="C127" s="38"/>
      <c r="D127" s="39"/>
      <c r="E127" s="40"/>
      <c r="F127" s="41">
        <f>SUM(F114:F126)</f>
        <v>0</v>
      </c>
      <c r="G127" s="42"/>
      <c r="H127" s="42"/>
      <c r="I127" s="42"/>
      <c r="J127" s="43"/>
    </row>
    <row r="128" spans="1:10">
      <c r="B128" s="50"/>
    </row>
    <row r="129" spans="1:10">
      <c r="A129" s="14" t="s">
        <v>14</v>
      </c>
      <c r="B129" s="29" t="s">
        <v>70</v>
      </c>
    </row>
    <row r="130" spans="1:10" s="17" customFormat="1" ht="129.75">
      <c r="A130" s="14" t="s">
        <v>25</v>
      </c>
      <c r="B130" s="76" t="s">
        <v>322</v>
      </c>
      <c r="C130" s="16"/>
      <c r="E130" s="18"/>
      <c r="F130" s="19"/>
      <c r="J130" s="20"/>
    </row>
    <row r="131" spans="1:10" s="17" customFormat="1" ht="28.5">
      <c r="A131" s="14"/>
      <c r="B131" s="15" t="s">
        <v>71</v>
      </c>
      <c r="C131" s="16"/>
      <c r="E131" s="18"/>
      <c r="F131" s="19"/>
      <c r="J131" s="20"/>
    </row>
    <row r="132" spans="1:10" s="17" customFormat="1">
      <c r="A132" s="14"/>
      <c r="B132" s="15" t="s">
        <v>72</v>
      </c>
      <c r="C132" s="16"/>
      <c r="E132" s="18"/>
      <c r="F132" s="19"/>
      <c r="J132" s="20"/>
    </row>
    <row r="133" spans="1:10" s="17" customFormat="1" ht="57">
      <c r="A133" s="14" t="s">
        <v>31</v>
      </c>
      <c r="B133" s="15" t="s">
        <v>319</v>
      </c>
      <c r="C133" s="16" t="s">
        <v>0</v>
      </c>
      <c r="D133" s="17">
        <v>18</v>
      </c>
      <c r="E133" s="18">
        <v>0</v>
      </c>
      <c r="F133" s="19">
        <f>E133*D133</f>
        <v>0</v>
      </c>
      <c r="J133" s="20"/>
    </row>
    <row r="134" spans="1:10" s="17" customFormat="1" ht="28.5">
      <c r="A134" s="14" t="s">
        <v>36</v>
      </c>
      <c r="B134" s="15" t="s">
        <v>286</v>
      </c>
      <c r="C134" s="16" t="s">
        <v>2</v>
      </c>
      <c r="D134" s="17">
        <v>2</v>
      </c>
      <c r="E134" s="18">
        <v>0</v>
      </c>
      <c r="F134" s="19">
        <f>E134*D134</f>
        <v>0</v>
      </c>
      <c r="J134" s="20"/>
    </row>
    <row r="135" spans="1:10" s="17" customFormat="1" ht="57">
      <c r="A135" s="14" t="s">
        <v>37</v>
      </c>
      <c r="B135" s="22" t="s">
        <v>287</v>
      </c>
      <c r="C135" s="16" t="s">
        <v>0</v>
      </c>
      <c r="D135" s="17">
        <v>18</v>
      </c>
      <c r="E135" s="18">
        <v>0</v>
      </c>
      <c r="F135" s="19">
        <f t="shared" ref="F135:F140" si="3">E135*D135</f>
        <v>0</v>
      </c>
      <c r="J135" s="20"/>
    </row>
    <row r="136" spans="1:10" s="17" customFormat="1">
      <c r="A136" s="14" t="s">
        <v>39</v>
      </c>
      <c r="B136" s="22" t="s">
        <v>288</v>
      </c>
      <c r="C136" s="16" t="s">
        <v>38</v>
      </c>
      <c r="D136" s="17">
        <v>5</v>
      </c>
      <c r="E136" s="18">
        <v>0</v>
      </c>
      <c r="F136" s="19">
        <f t="shared" si="3"/>
        <v>0</v>
      </c>
      <c r="J136" s="20"/>
    </row>
    <row r="137" spans="1:10" s="17" customFormat="1">
      <c r="A137" s="14" t="s">
        <v>40</v>
      </c>
      <c r="B137" s="22" t="s">
        <v>289</v>
      </c>
      <c r="C137" s="16" t="s">
        <v>38</v>
      </c>
      <c r="D137" s="17">
        <v>2</v>
      </c>
      <c r="E137" s="18">
        <v>0</v>
      </c>
      <c r="F137" s="19">
        <f t="shared" si="3"/>
        <v>0</v>
      </c>
      <c r="J137" s="20"/>
    </row>
    <row r="138" spans="1:10" s="17" customFormat="1" ht="129.75">
      <c r="A138" s="14" t="s">
        <v>73</v>
      </c>
      <c r="B138" s="71" t="s">
        <v>321</v>
      </c>
      <c r="C138" s="16"/>
      <c r="E138" s="18">
        <v>0</v>
      </c>
      <c r="F138" s="19">
        <f t="shared" si="3"/>
        <v>0</v>
      </c>
      <c r="J138" s="20"/>
    </row>
    <row r="139" spans="1:10" s="17" customFormat="1" ht="57">
      <c r="A139" s="14" t="s">
        <v>32</v>
      </c>
      <c r="B139" s="15" t="s">
        <v>320</v>
      </c>
      <c r="C139" s="16" t="s">
        <v>0</v>
      </c>
      <c r="D139" s="17">
        <v>30</v>
      </c>
      <c r="E139" s="18">
        <v>0</v>
      </c>
      <c r="F139" s="19">
        <f t="shared" si="3"/>
        <v>0</v>
      </c>
      <c r="J139" s="20"/>
    </row>
    <row r="140" spans="1:10" s="17" customFormat="1" ht="99.75">
      <c r="A140" s="14" t="s">
        <v>33</v>
      </c>
      <c r="B140" s="22" t="s">
        <v>290</v>
      </c>
      <c r="C140" s="16" t="s">
        <v>0</v>
      </c>
      <c r="D140" s="17">
        <v>102</v>
      </c>
      <c r="E140" s="18">
        <v>0</v>
      </c>
      <c r="F140" s="19">
        <f t="shared" si="3"/>
        <v>0</v>
      </c>
      <c r="J140" s="20"/>
    </row>
    <row r="141" spans="1:10" s="17" customFormat="1">
      <c r="A141" s="36" t="s">
        <v>14</v>
      </c>
      <c r="B141" s="37" t="s">
        <v>74</v>
      </c>
      <c r="C141" s="38"/>
      <c r="D141" s="39"/>
      <c r="E141" s="40"/>
      <c r="F141" s="41">
        <f>SUM(F130:F140)</f>
        <v>0</v>
      </c>
      <c r="J141" s="20"/>
    </row>
    <row r="143" spans="1:10" s="17" customFormat="1">
      <c r="A143" s="14" t="s">
        <v>15</v>
      </c>
      <c r="B143" s="29" t="s">
        <v>75</v>
      </c>
      <c r="C143" s="16"/>
      <c r="E143" s="18"/>
      <c r="F143" s="19"/>
      <c r="J143" s="20"/>
    </row>
    <row r="144" spans="1:10" s="17" customFormat="1" ht="71.25">
      <c r="A144" s="14" t="s">
        <v>25</v>
      </c>
      <c r="B144" s="51" t="s">
        <v>291</v>
      </c>
      <c r="C144" s="16"/>
      <c r="E144" s="18"/>
      <c r="F144" s="19"/>
      <c r="J144" s="20"/>
    </row>
    <row r="145" spans="1:10" s="17" customFormat="1" ht="327.75">
      <c r="A145" s="14"/>
      <c r="B145" s="51" t="s">
        <v>292</v>
      </c>
      <c r="E145" s="18"/>
      <c r="F145" s="19"/>
      <c r="J145" s="20"/>
    </row>
    <row r="146" spans="1:10" s="17" customFormat="1" ht="42.75">
      <c r="A146" s="14" t="s">
        <v>31</v>
      </c>
      <c r="B146" s="51" t="s">
        <v>294</v>
      </c>
      <c r="C146" s="17" t="s">
        <v>0</v>
      </c>
      <c r="D146" s="17">
        <f>D69</f>
        <v>280</v>
      </c>
      <c r="E146" s="18">
        <v>0</v>
      </c>
      <c r="F146" s="19">
        <f>E146*D146</f>
        <v>0</v>
      </c>
      <c r="J146" s="20"/>
    </row>
    <row r="147" spans="1:10" s="17" customFormat="1" ht="57">
      <c r="A147" s="14" t="s">
        <v>36</v>
      </c>
      <c r="B147" s="51" t="s">
        <v>293</v>
      </c>
      <c r="C147" s="17" t="s">
        <v>38</v>
      </c>
      <c r="D147" s="17">
        <v>260</v>
      </c>
      <c r="E147" s="18">
        <v>0</v>
      </c>
      <c r="F147" s="19">
        <f>E147*D147</f>
        <v>0</v>
      </c>
      <c r="J147" s="20"/>
    </row>
    <row r="148" spans="1:10" s="17" customFormat="1" ht="42.75">
      <c r="A148" s="14" t="s">
        <v>26</v>
      </c>
      <c r="B148" s="51" t="s">
        <v>295</v>
      </c>
      <c r="C148" s="17" t="s">
        <v>2</v>
      </c>
      <c r="D148" s="17">
        <v>1</v>
      </c>
      <c r="E148" s="18">
        <v>0</v>
      </c>
      <c r="F148" s="19">
        <f>E148*D148</f>
        <v>0</v>
      </c>
      <c r="J148" s="20"/>
    </row>
    <row r="149" spans="1:10" s="17" customFormat="1">
      <c r="A149" s="36" t="s">
        <v>15</v>
      </c>
      <c r="B149" s="37" t="s">
        <v>77</v>
      </c>
      <c r="C149" s="38"/>
      <c r="D149" s="39"/>
      <c r="E149" s="40"/>
      <c r="F149" s="41">
        <f>SUM(F144:F148)</f>
        <v>0</v>
      </c>
      <c r="J149" s="20"/>
    </row>
    <row r="151" spans="1:10" s="17" customFormat="1">
      <c r="A151" s="14" t="s">
        <v>17</v>
      </c>
      <c r="B151" s="29" t="s">
        <v>78</v>
      </c>
      <c r="C151" s="16"/>
      <c r="E151" s="18"/>
      <c r="F151" s="19"/>
      <c r="J151" s="20"/>
    </row>
    <row r="152" spans="1:10" s="17" customFormat="1">
      <c r="A152" s="14" t="s">
        <v>25</v>
      </c>
      <c r="B152" s="15" t="s">
        <v>297</v>
      </c>
      <c r="C152" s="16" t="s">
        <v>0</v>
      </c>
      <c r="D152" s="17">
        <v>180</v>
      </c>
      <c r="E152" s="18">
        <v>0</v>
      </c>
      <c r="F152" s="19">
        <f>E152*D152</f>
        <v>0</v>
      </c>
      <c r="J152" s="20"/>
    </row>
    <row r="153" spans="1:10" s="17" customFormat="1">
      <c r="A153" s="14" t="s">
        <v>26</v>
      </c>
      <c r="B153" s="22" t="s">
        <v>243</v>
      </c>
      <c r="C153" s="16"/>
      <c r="E153" s="18"/>
      <c r="F153" s="19">
        <f>E153*D153</f>
        <v>0</v>
      </c>
      <c r="J153" s="20"/>
    </row>
    <row r="154" spans="1:10" s="17" customFormat="1" ht="71.25">
      <c r="A154" s="14" t="s">
        <v>32</v>
      </c>
      <c r="B154" s="22" t="s">
        <v>249</v>
      </c>
      <c r="C154" s="16" t="s">
        <v>0</v>
      </c>
      <c r="D154" s="17">
        <v>1020</v>
      </c>
      <c r="E154" s="18">
        <v>0</v>
      </c>
      <c r="F154" s="19">
        <f>E154*D154</f>
        <v>0</v>
      </c>
      <c r="J154" s="20"/>
    </row>
    <row r="155" spans="1:10" s="17" customFormat="1" ht="71.25">
      <c r="A155" s="14" t="s">
        <v>33</v>
      </c>
      <c r="B155" s="22" t="s">
        <v>298</v>
      </c>
      <c r="C155" s="16" t="s">
        <v>0</v>
      </c>
      <c r="D155" s="17">
        <v>250</v>
      </c>
      <c r="E155" s="18">
        <v>0</v>
      </c>
      <c r="F155" s="19">
        <f>E155*D155</f>
        <v>0</v>
      </c>
      <c r="J155" s="20"/>
    </row>
    <row r="156" spans="1:10" s="17" customFormat="1">
      <c r="A156" s="36" t="s">
        <v>17</v>
      </c>
      <c r="B156" s="37" t="s">
        <v>84</v>
      </c>
      <c r="C156" s="38"/>
      <c r="D156" s="39"/>
      <c r="E156" s="40"/>
      <c r="F156" s="41">
        <f>SUM(F152:F155)</f>
        <v>0</v>
      </c>
      <c r="J156" s="20"/>
    </row>
  </sheetData>
  <sheetProtection selectLockedCells="1" selectUnlockedCells="1"/>
  <pageMargins left="1.1811023622047245" right="0.74803149606299213" top="0.6692913385826772" bottom="0.55118110236220474" header="0.51181102362204722" footer="0.31496062992125984"/>
  <pageSetup paperSize="9" scale="69" firstPageNumber="0" fitToHeight="0" orientation="portrait" r:id="rId1"/>
  <headerFooter alignWithMargins="0">
    <oddFooter>&amp;C&amp;P/&amp;N&amp;R&amp;"Arial Narrow,Navadno"&amp;9stran &amp;P</oddFooter>
  </headerFooter>
  <rowBreaks count="1" manualBreakCount="1">
    <brk id="36" max="16383"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BD7FB-481E-4845-A078-7BD340C86577}">
  <sheetPr>
    <tabColor rgb="FFFFC000"/>
  </sheetPr>
  <dimension ref="A1:B162"/>
  <sheetViews>
    <sheetView showZeros="0" zoomScale="120" zoomScaleNormal="120" zoomScaleSheetLayoutView="120" workbookViewId="0">
      <selection activeCell="B46" sqref="B46"/>
    </sheetView>
  </sheetViews>
  <sheetFormatPr defaultColWidth="10.140625" defaultRowHeight="12.75"/>
  <cols>
    <col min="1" max="1" width="6.28515625" style="13" customWidth="1"/>
    <col min="2" max="2" width="94.5703125" style="12" customWidth="1"/>
    <col min="3" max="5" width="10.140625" style="13"/>
    <col min="6" max="6" width="45.5703125" style="13" customWidth="1"/>
    <col min="7" max="256" width="10.140625" style="13"/>
    <col min="257" max="257" width="6.28515625" style="13" customWidth="1"/>
    <col min="258" max="258" width="102.85546875" style="13" customWidth="1"/>
    <col min="259" max="261" width="10.140625" style="13"/>
    <col min="262" max="262" width="45.5703125" style="13" customWidth="1"/>
    <col min="263" max="512" width="10.140625" style="13"/>
    <col min="513" max="513" width="6.28515625" style="13" customWidth="1"/>
    <col min="514" max="514" width="102.85546875" style="13" customWidth="1"/>
    <col min="515" max="517" width="10.140625" style="13"/>
    <col min="518" max="518" width="45.5703125" style="13" customWidth="1"/>
    <col min="519" max="768" width="10.140625" style="13"/>
    <col min="769" max="769" width="6.28515625" style="13" customWidth="1"/>
    <col min="770" max="770" width="102.85546875" style="13" customWidth="1"/>
    <col min="771" max="773" width="10.140625" style="13"/>
    <col min="774" max="774" width="45.5703125" style="13" customWidth="1"/>
    <col min="775" max="1024" width="10.140625" style="13"/>
    <col min="1025" max="1025" width="6.28515625" style="13" customWidth="1"/>
    <col min="1026" max="1026" width="102.85546875" style="13" customWidth="1"/>
    <col min="1027" max="1029" width="10.140625" style="13"/>
    <col min="1030" max="1030" width="45.5703125" style="13" customWidth="1"/>
    <col min="1031" max="1280" width="10.140625" style="13"/>
    <col min="1281" max="1281" width="6.28515625" style="13" customWidth="1"/>
    <col min="1282" max="1282" width="102.85546875" style="13" customWidth="1"/>
    <col min="1283" max="1285" width="10.140625" style="13"/>
    <col min="1286" max="1286" width="45.5703125" style="13" customWidth="1"/>
    <col min="1287" max="1536" width="10.140625" style="13"/>
    <col min="1537" max="1537" width="6.28515625" style="13" customWidth="1"/>
    <col min="1538" max="1538" width="102.85546875" style="13" customWidth="1"/>
    <col min="1539" max="1541" width="10.140625" style="13"/>
    <col min="1542" max="1542" width="45.5703125" style="13" customWidth="1"/>
    <col min="1543" max="1792" width="10.140625" style="13"/>
    <col min="1793" max="1793" width="6.28515625" style="13" customWidth="1"/>
    <col min="1794" max="1794" width="102.85546875" style="13" customWidth="1"/>
    <col min="1795" max="1797" width="10.140625" style="13"/>
    <col min="1798" max="1798" width="45.5703125" style="13" customWidth="1"/>
    <col min="1799" max="2048" width="10.140625" style="13"/>
    <col min="2049" max="2049" width="6.28515625" style="13" customWidth="1"/>
    <col min="2050" max="2050" width="102.85546875" style="13" customWidth="1"/>
    <col min="2051" max="2053" width="10.140625" style="13"/>
    <col min="2054" max="2054" width="45.5703125" style="13" customWidth="1"/>
    <col min="2055" max="2304" width="10.140625" style="13"/>
    <col min="2305" max="2305" width="6.28515625" style="13" customWidth="1"/>
    <col min="2306" max="2306" width="102.85546875" style="13" customWidth="1"/>
    <col min="2307" max="2309" width="10.140625" style="13"/>
    <col min="2310" max="2310" width="45.5703125" style="13" customWidth="1"/>
    <col min="2311" max="2560" width="10.140625" style="13"/>
    <col min="2561" max="2561" width="6.28515625" style="13" customWidth="1"/>
    <col min="2562" max="2562" width="102.85546875" style="13" customWidth="1"/>
    <col min="2563" max="2565" width="10.140625" style="13"/>
    <col min="2566" max="2566" width="45.5703125" style="13" customWidth="1"/>
    <col min="2567" max="2816" width="10.140625" style="13"/>
    <col min="2817" max="2817" width="6.28515625" style="13" customWidth="1"/>
    <col min="2818" max="2818" width="102.85546875" style="13" customWidth="1"/>
    <col min="2819" max="2821" width="10.140625" style="13"/>
    <col min="2822" max="2822" width="45.5703125" style="13" customWidth="1"/>
    <col min="2823" max="3072" width="10.140625" style="13"/>
    <col min="3073" max="3073" width="6.28515625" style="13" customWidth="1"/>
    <col min="3074" max="3074" width="102.85546875" style="13" customWidth="1"/>
    <col min="3075" max="3077" width="10.140625" style="13"/>
    <col min="3078" max="3078" width="45.5703125" style="13" customWidth="1"/>
    <col min="3079" max="3328" width="10.140625" style="13"/>
    <col min="3329" max="3329" width="6.28515625" style="13" customWidth="1"/>
    <col min="3330" max="3330" width="102.85546875" style="13" customWidth="1"/>
    <col min="3331" max="3333" width="10.140625" style="13"/>
    <col min="3334" max="3334" width="45.5703125" style="13" customWidth="1"/>
    <col min="3335" max="3584" width="10.140625" style="13"/>
    <col min="3585" max="3585" width="6.28515625" style="13" customWidth="1"/>
    <col min="3586" max="3586" width="102.85546875" style="13" customWidth="1"/>
    <col min="3587" max="3589" width="10.140625" style="13"/>
    <col min="3590" max="3590" width="45.5703125" style="13" customWidth="1"/>
    <col min="3591" max="3840" width="10.140625" style="13"/>
    <col min="3841" max="3841" width="6.28515625" style="13" customWidth="1"/>
    <col min="3842" max="3842" width="102.85546875" style="13" customWidth="1"/>
    <col min="3843" max="3845" width="10.140625" style="13"/>
    <col min="3846" max="3846" width="45.5703125" style="13" customWidth="1"/>
    <col min="3847" max="4096" width="10.140625" style="13"/>
    <col min="4097" max="4097" width="6.28515625" style="13" customWidth="1"/>
    <col min="4098" max="4098" width="102.85546875" style="13" customWidth="1"/>
    <col min="4099" max="4101" width="10.140625" style="13"/>
    <col min="4102" max="4102" width="45.5703125" style="13" customWidth="1"/>
    <col min="4103" max="4352" width="10.140625" style="13"/>
    <col min="4353" max="4353" width="6.28515625" style="13" customWidth="1"/>
    <col min="4354" max="4354" width="102.85546875" style="13" customWidth="1"/>
    <col min="4355" max="4357" width="10.140625" style="13"/>
    <col min="4358" max="4358" width="45.5703125" style="13" customWidth="1"/>
    <col min="4359" max="4608" width="10.140625" style="13"/>
    <col min="4609" max="4609" width="6.28515625" style="13" customWidth="1"/>
    <col min="4610" max="4610" width="102.85546875" style="13" customWidth="1"/>
    <col min="4611" max="4613" width="10.140625" style="13"/>
    <col min="4614" max="4614" width="45.5703125" style="13" customWidth="1"/>
    <col min="4615" max="4864" width="10.140625" style="13"/>
    <col min="4865" max="4865" width="6.28515625" style="13" customWidth="1"/>
    <col min="4866" max="4866" width="102.85546875" style="13" customWidth="1"/>
    <col min="4867" max="4869" width="10.140625" style="13"/>
    <col min="4870" max="4870" width="45.5703125" style="13" customWidth="1"/>
    <col min="4871" max="5120" width="10.140625" style="13"/>
    <col min="5121" max="5121" width="6.28515625" style="13" customWidth="1"/>
    <col min="5122" max="5122" width="102.85546875" style="13" customWidth="1"/>
    <col min="5123" max="5125" width="10.140625" style="13"/>
    <col min="5126" max="5126" width="45.5703125" style="13" customWidth="1"/>
    <col min="5127" max="5376" width="10.140625" style="13"/>
    <col min="5377" max="5377" width="6.28515625" style="13" customWidth="1"/>
    <col min="5378" max="5378" width="102.85546875" style="13" customWidth="1"/>
    <col min="5379" max="5381" width="10.140625" style="13"/>
    <col min="5382" max="5382" width="45.5703125" style="13" customWidth="1"/>
    <col min="5383" max="5632" width="10.140625" style="13"/>
    <col min="5633" max="5633" width="6.28515625" style="13" customWidth="1"/>
    <col min="5634" max="5634" width="102.85546875" style="13" customWidth="1"/>
    <col min="5635" max="5637" width="10.140625" style="13"/>
    <col min="5638" max="5638" width="45.5703125" style="13" customWidth="1"/>
    <col min="5639" max="5888" width="10.140625" style="13"/>
    <col min="5889" max="5889" width="6.28515625" style="13" customWidth="1"/>
    <col min="5890" max="5890" width="102.85546875" style="13" customWidth="1"/>
    <col min="5891" max="5893" width="10.140625" style="13"/>
    <col min="5894" max="5894" width="45.5703125" style="13" customWidth="1"/>
    <col min="5895" max="6144" width="10.140625" style="13"/>
    <col min="6145" max="6145" width="6.28515625" style="13" customWidth="1"/>
    <col min="6146" max="6146" width="102.85546875" style="13" customWidth="1"/>
    <col min="6147" max="6149" width="10.140625" style="13"/>
    <col min="6150" max="6150" width="45.5703125" style="13" customWidth="1"/>
    <col min="6151" max="6400" width="10.140625" style="13"/>
    <col min="6401" max="6401" width="6.28515625" style="13" customWidth="1"/>
    <col min="6402" max="6402" width="102.85546875" style="13" customWidth="1"/>
    <col min="6403" max="6405" width="10.140625" style="13"/>
    <col min="6406" max="6406" width="45.5703125" style="13" customWidth="1"/>
    <col min="6407" max="6656" width="10.140625" style="13"/>
    <col min="6657" max="6657" width="6.28515625" style="13" customWidth="1"/>
    <col min="6658" max="6658" width="102.85546875" style="13" customWidth="1"/>
    <col min="6659" max="6661" width="10.140625" style="13"/>
    <col min="6662" max="6662" width="45.5703125" style="13" customWidth="1"/>
    <col min="6663" max="6912" width="10.140625" style="13"/>
    <col min="6913" max="6913" width="6.28515625" style="13" customWidth="1"/>
    <col min="6914" max="6914" width="102.85546875" style="13" customWidth="1"/>
    <col min="6915" max="6917" width="10.140625" style="13"/>
    <col min="6918" max="6918" width="45.5703125" style="13" customWidth="1"/>
    <col min="6919" max="7168" width="10.140625" style="13"/>
    <col min="7169" max="7169" width="6.28515625" style="13" customWidth="1"/>
    <col min="7170" max="7170" width="102.85546875" style="13" customWidth="1"/>
    <col min="7171" max="7173" width="10.140625" style="13"/>
    <col min="7174" max="7174" width="45.5703125" style="13" customWidth="1"/>
    <col min="7175" max="7424" width="10.140625" style="13"/>
    <col min="7425" max="7425" width="6.28515625" style="13" customWidth="1"/>
    <col min="7426" max="7426" width="102.85546875" style="13" customWidth="1"/>
    <col min="7427" max="7429" width="10.140625" style="13"/>
    <col min="7430" max="7430" width="45.5703125" style="13" customWidth="1"/>
    <col min="7431" max="7680" width="10.140625" style="13"/>
    <col min="7681" max="7681" width="6.28515625" style="13" customWidth="1"/>
    <col min="7682" max="7682" width="102.85546875" style="13" customWidth="1"/>
    <col min="7683" max="7685" width="10.140625" style="13"/>
    <col min="7686" max="7686" width="45.5703125" style="13" customWidth="1"/>
    <col min="7687" max="7936" width="10.140625" style="13"/>
    <col min="7937" max="7937" width="6.28515625" style="13" customWidth="1"/>
    <col min="7938" max="7938" width="102.85546875" style="13" customWidth="1"/>
    <col min="7939" max="7941" width="10.140625" style="13"/>
    <col min="7942" max="7942" width="45.5703125" style="13" customWidth="1"/>
    <col min="7943" max="8192" width="10.140625" style="13"/>
    <col min="8193" max="8193" width="6.28515625" style="13" customWidth="1"/>
    <col min="8194" max="8194" width="102.85546875" style="13" customWidth="1"/>
    <col min="8195" max="8197" width="10.140625" style="13"/>
    <col min="8198" max="8198" width="45.5703125" style="13" customWidth="1"/>
    <col min="8199" max="8448" width="10.140625" style="13"/>
    <col min="8449" max="8449" width="6.28515625" style="13" customWidth="1"/>
    <col min="8450" max="8450" width="102.85546875" style="13" customWidth="1"/>
    <col min="8451" max="8453" width="10.140625" style="13"/>
    <col min="8454" max="8454" width="45.5703125" style="13" customWidth="1"/>
    <col min="8455" max="8704" width="10.140625" style="13"/>
    <col min="8705" max="8705" width="6.28515625" style="13" customWidth="1"/>
    <col min="8706" max="8706" width="102.85546875" style="13" customWidth="1"/>
    <col min="8707" max="8709" width="10.140625" style="13"/>
    <col min="8710" max="8710" width="45.5703125" style="13" customWidth="1"/>
    <col min="8711" max="8960" width="10.140625" style="13"/>
    <col min="8961" max="8961" width="6.28515625" style="13" customWidth="1"/>
    <col min="8962" max="8962" width="102.85546875" style="13" customWidth="1"/>
    <col min="8963" max="8965" width="10.140625" style="13"/>
    <col min="8966" max="8966" width="45.5703125" style="13" customWidth="1"/>
    <col min="8967" max="9216" width="10.140625" style="13"/>
    <col min="9217" max="9217" width="6.28515625" style="13" customWidth="1"/>
    <col min="9218" max="9218" width="102.85546875" style="13" customWidth="1"/>
    <col min="9219" max="9221" width="10.140625" style="13"/>
    <col min="9222" max="9222" width="45.5703125" style="13" customWidth="1"/>
    <col min="9223" max="9472" width="10.140625" style="13"/>
    <col min="9473" max="9473" width="6.28515625" style="13" customWidth="1"/>
    <col min="9474" max="9474" width="102.85546875" style="13" customWidth="1"/>
    <col min="9475" max="9477" width="10.140625" style="13"/>
    <col min="9478" max="9478" width="45.5703125" style="13" customWidth="1"/>
    <col min="9479" max="9728" width="10.140625" style="13"/>
    <col min="9729" max="9729" width="6.28515625" style="13" customWidth="1"/>
    <col min="9730" max="9730" width="102.85546875" style="13" customWidth="1"/>
    <col min="9731" max="9733" width="10.140625" style="13"/>
    <col min="9734" max="9734" width="45.5703125" style="13" customWidth="1"/>
    <col min="9735" max="9984" width="10.140625" style="13"/>
    <col min="9985" max="9985" width="6.28515625" style="13" customWidth="1"/>
    <col min="9986" max="9986" width="102.85546875" style="13" customWidth="1"/>
    <col min="9987" max="9989" width="10.140625" style="13"/>
    <col min="9990" max="9990" width="45.5703125" style="13" customWidth="1"/>
    <col min="9991" max="10240" width="10.140625" style="13"/>
    <col min="10241" max="10241" width="6.28515625" style="13" customWidth="1"/>
    <col min="10242" max="10242" width="102.85546875" style="13" customWidth="1"/>
    <col min="10243" max="10245" width="10.140625" style="13"/>
    <col min="10246" max="10246" width="45.5703125" style="13" customWidth="1"/>
    <col min="10247" max="10496" width="10.140625" style="13"/>
    <col min="10497" max="10497" width="6.28515625" style="13" customWidth="1"/>
    <col min="10498" max="10498" width="102.85546875" style="13" customWidth="1"/>
    <col min="10499" max="10501" width="10.140625" style="13"/>
    <col min="10502" max="10502" width="45.5703125" style="13" customWidth="1"/>
    <col min="10503" max="10752" width="10.140625" style="13"/>
    <col min="10753" max="10753" width="6.28515625" style="13" customWidth="1"/>
    <col min="10754" max="10754" width="102.85546875" style="13" customWidth="1"/>
    <col min="10755" max="10757" width="10.140625" style="13"/>
    <col min="10758" max="10758" width="45.5703125" style="13" customWidth="1"/>
    <col min="10759" max="11008" width="10.140625" style="13"/>
    <col min="11009" max="11009" width="6.28515625" style="13" customWidth="1"/>
    <col min="11010" max="11010" width="102.85546875" style="13" customWidth="1"/>
    <col min="11011" max="11013" width="10.140625" style="13"/>
    <col min="11014" max="11014" width="45.5703125" style="13" customWidth="1"/>
    <col min="11015" max="11264" width="10.140625" style="13"/>
    <col min="11265" max="11265" width="6.28515625" style="13" customWidth="1"/>
    <col min="11266" max="11266" width="102.85546875" style="13" customWidth="1"/>
    <col min="11267" max="11269" width="10.140625" style="13"/>
    <col min="11270" max="11270" width="45.5703125" style="13" customWidth="1"/>
    <col min="11271" max="11520" width="10.140625" style="13"/>
    <col min="11521" max="11521" width="6.28515625" style="13" customWidth="1"/>
    <col min="11522" max="11522" width="102.85546875" style="13" customWidth="1"/>
    <col min="11523" max="11525" width="10.140625" style="13"/>
    <col min="11526" max="11526" width="45.5703125" style="13" customWidth="1"/>
    <col min="11527" max="11776" width="10.140625" style="13"/>
    <col min="11777" max="11777" width="6.28515625" style="13" customWidth="1"/>
    <col min="11778" max="11778" width="102.85546875" style="13" customWidth="1"/>
    <col min="11779" max="11781" width="10.140625" style="13"/>
    <col min="11782" max="11782" width="45.5703125" style="13" customWidth="1"/>
    <col min="11783" max="12032" width="10.140625" style="13"/>
    <col min="12033" max="12033" width="6.28515625" style="13" customWidth="1"/>
    <col min="12034" max="12034" width="102.85546875" style="13" customWidth="1"/>
    <col min="12035" max="12037" width="10.140625" style="13"/>
    <col min="12038" max="12038" width="45.5703125" style="13" customWidth="1"/>
    <col min="12039" max="12288" width="10.140625" style="13"/>
    <col min="12289" max="12289" width="6.28515625" style="13" customWidth="1"/>
    <col min="12290" max="12290" width="102.85546875" style="13" customWidth="1"/>
    <col min="12291" max="12293" width="10.140625" style="13"/>
    <col min="12294" max="12294" width="45.5703125" style="13" customWidth="1"/>
    <col min="12295" max="12544" width="10.140625" style="13"/>
    <col min="12545" max="12545" width="6.28515625" style="13" customWidth="1"/>
    <col min="12546" max="12546" width="102.85546875" style="13" customWidth="1"/>
    <col min="12547" max="12549" width="10.140625" style="13"/>
    <col min="12550" max="12550" width="45.5703125" style="13" customWidth="1"/>
    <col min="12551" max="12800" width="10.140625" style="13"/>
    <col min="12801" max="12801" width="6.28515625" style="13" customWidth="1"/>
    <col min="12802" max="12802" width="102.85546875" style="13" customWidth="1"/>
    <col min="12803" max="12805" width="10.140625" style="13"/>
    <col min="12806" max="12806" width="45.5703125" style="13" customWidth="1"/>
    <col min="12807" max="13056" width="10.140625" style="13"/>
    <col min="13057" max="13057" width="6.28515625" style="13" customWidth="1"/>
    <col min="13058" max="13058" width="102.85546875" style="13" customWidth="1"/>
    <col min="13059" max="13061" width="10.140625" style="13"/>
    <col min="13062" max="13062" width="45.5703125" style="13" customWidth="1"/>
    <col min="13063" max="13312" width="10.140625" style="13"/>
    <col min="13313" max="13313" width="6.28515625" style="13" customWidth="1"/>
    <col min="13314" max="13314" width="102.85546875" style="13" customWidth="1"/>
    <col min="13315" max="13317" width="10.140625" style="13"/>
    <col min="13318" max="13318" width="45.5703125" style="13" customWidth="1"/>
    <col min="13319" max="13568" width="10.140625" style="13"/>
    <col min="13569" max="13569" width="6.28515625" style="13" customWidth="1"/>
    <col min="13570" max="13570" width="102.85546875" style="13" customWidth="1"/>
    <col min="13571" max="13573" width="10.140625" style="13"/>
    <col min="13574" max="13574" width="45.5703125" style="13" customWidth="1"/>
    <col min="13575" max="13824" width="10.140625" style="13"/>
    <col min="13825" max="13825" width="6.28515625" style="13" customWidth="1"/>
    <col min="13826" max="13826" width="102.85546875" style="13" customWidth="1"/>
    <col min="13827" max="13829" width="10.140625" style="13"/>
    <col min="13830" max="13830" width="45.5703125" style="13" customWidth="1"/>
    <col min="13831" max="14080" width="10.140625" style="13"/>
    <col min="14081" max="14081" width="6.28515625" style="13" customWidth="1"/>
    <col min="14082" max="14082" width="102.85546875" style="13" customWidth="1"/>
    <col min="14083" max="14085" width="10.140625" style="13"/>
    <col min="14086" max="14086" width="45.5703125" style="13" customWidth="1"/>
    <col min="14087" max="14336" width="10.140625" style="13"/>
    <col min="14337" max="14337" width="6.28515625" style="13" customWidth="1"/>
    <col min="14338" max="14338" width="102.85546875" style="13" customWidth="1"/>
    <col min="14339" max="14341" width="10.140625" style="13"/>
    <col min="14342" max="14342" width="45.5703125" style="13" customWidth="1"/>
    <col min="14343" max="14592" width="10.140625" style="13"/>
    <col min="14593" max="14593" width="6.28515625" style="13" customWidth="1"/>
    <col min="14594" max="14594" width="102.85546875" style="13" customWidth="1"/>
    <col min="14595" max="14597" width="10.140625" style="13"/>
    <col min="14598" max="14598" width="45.5703125" style="13" customWidth="1"/>
    <col min="14599" max="14848" width="10.140625" style="13"/>
    <col min="14849" max="14849" width="6.28515625" style="13" customWidth="1"/>
    <col min="14850" max="14850" width="102.85546875" style="13" customWidth="1"/>
    <col min="14851" max="14853" width="10.140625" style="13"/>
    <col min="14854" max="14854" width="45.5703125" style="13" customWidth="1"/>
    <col min="14855" max="15104" width="10.140625" style="13"/>
    <col min="15105" max="15105" width="6.28515625" style="13" customWidth="1"/>
    <col min="15106" max="15106" width="102.85546875" style="13" customWidth="1"/>
    <col min="15107" max="15109" width="10.140625" style="13"/>
    <col min="15110" max="15110" width="45.5703125" style="13" customWidth="1"/>
    <col min="15111" max="15360" width="10.140625" style="13"/>
    <col min="15361" max="15361" width="6.28515625" style="13" customWidth="1"/>
    <col min="15362" max="15362" width="102.85546875" style="13" customWidth="1"/>
    <col min="15363" max="15365" width="10.140625" style="13"/>
    <col min="15366" max="15366" width="45.5703125" style="13" customWidth="1"/>
    <col min="15367" max="15616" width="10.140625" style="13"/>
    <col min="15617" max="15617" width="6.28515625" style="13" customWidth="1"/>
    <col min="15618" max="15618" width="102.85546875" style="13" customWidth="1"/>
    <col min="15619" max="15621" width="10.140625" style="13"/>
    <col min="15622" max="15622" width="45.5703125" style="13" customWidth="1"/>
    <col min="15623" max="15872" width="10.140625" style="13"/>
    <col min="15873" max="15873" width="6.28515625" style="13" customWidth="1"/>
    <col min="15874" max="15874" width="102.85546875" style="13" customWidth="1"/>
    <col min="15875" max="15877" width="10.140625" style="13"/>
    <col min="15878" max="15878" width="45.5703125" style="13" customWidth="1"/>
    <col min="15879" max="16128" width="10.140625" style="13"/>
    <col min="16129" max="16129" width="6.28515625" style="13" customWidth="1"/>
    <col min="16130" max="16130" width="102.85546875" style="13" customWidth="1"/>
    <col min="16131" max="16133" width="10.140625" style="13"/>
    <col min="16134" max="16134" width="45.5703125" style="13" customWidth="1"/>
    <col min="16135" max="16384" width="10.140625" style="13"/>
  </cols>
  <sheetData>
    <row r="1" spans="2:2" s="2" customFormat="1">
      <c r="B1" s="1" t="s">
        <v>85</v>
      </c>
    </row>
    <row r="2" spans="2:2" s="2" customFormat="1">
      <c r="B2" s="3"/>
    </row>
    <row r="3" spans="2:2" s="2" customFormat="1" ht="51">
      <c r="B3" s="4" t="s">
        <v>86</v>
      </c>
    </row>
    <row r="4" spans="2:2" s="2" customFormat="1" ht="25.5">
      <c r="B4" s="5" t="s">
        <v>87</v>
      </c>
    </row>
    <row r="5" spans="2:2" s="2" customFormat="1">
      <c r="B5" s="5" t="s">
        <v>88</v>
      </c>
    </row>
    <row r="6" spans="2:2" s="2" customFormat="1" ht="25.5">
      <c r="B6" s="5" t="s">
        <v>89</v>
      </c>
    </row>
    <row r="7" spans="2:2" s="2" customFormat="1" ht="38.25">
      <c r="B7" s="5" t="s">
        <v>90</v>
      </c>
    </row>
    <row r="8" spans="2:2" s="2" customFormat="1" ht="25.5">
      <c r="B8" s="5" t="s">
        <v>91</v>
      </c>
    </row>
    <row r="9" spans="2:2" s="2" customFormat="1" ht="25.5">
      <c r="B9" s="5" t="s">
        <v>92</v>
      </c>
    </row>
    <row r="10" spans="2:2" s="2" customFormat="1">
      <c r="B10" s="5" t="s">
        <v>93</v>
      </c>
    </row>
    <row r="11" spans="2:2" s="2" customFormat="1" ht="25.5">
      <c r="B11" s="5" t="s">
        <v>94</v>
      </c>
    </row>
    <row r="12" spans="2:2" s="2" customFormat="1">
      <c r="B12" s="5"/>
    </row>
    <row r="13" spans="2:2" s="2" customFormat="1">
      <c r="B13" s="6" t="s">
        <v>95</v>
      </c>
    </row>
    <row r="14" spans="2:2" s="2" customFormat="1" ht="25.5">
      <c r="B14" s="7" t="s">
        <v>96</v>
      </c>
    </row>
    <row r="15" spans="2:2" s="2" customFormat="1">
      <c r="B15" s="7" t="s">
        <v>97</v>
      </c>
    </row>
    <row r="16" spans="2:2" s="2" customFormat="1" ht="89.25">
      <c r="B16" s="7" t="s">
        <v>98</v>
      </c>
    </row>
    <row r="17" spans="1:2" s="2" customFormat="1" ht="38.25">
      <c r="B17" s="7" t="s">
        <v>99</v>
      </c>
    </row>
    <row r="18" spans="1:2" s="2" customFormat="1" ht="25.5">
      <c r="B18" s="7" t="s">
        <v>100</v>
      </c>
    </row>
    <row r="19" spans="1:2" s="2" customFormat="1" ht="25.5">
      <c r="B19" s="7" t="s">
        <v>101</v>
      </c>
    </row>
    <row r="20" spans="1:2" s="2" customFormat="1" ht="38.25">
      <c r="B20" s="7" t="s">
        <v>102</v>
      </c>
    </row>
    <row r="21" spans="1:2" s="2" customFormat="1" ht="38.25">
      <c r="B21" s="7" t="s">
        <v>103</v>
      </c>
    </row>
    <row r="22" spans="1:2" s="2" customFormat="1">
      <c r="B22" s="8" t="s">
        <v>104</v>
      </c>
    </row>
    <row r="23" spans="1:2" s="2" customFormat="1" ht="25.5">
      <c r="B23" s="9" t="s">
        <v>105</v>
      </c>
    </row>
    <row r="24" spans="1:2" s="2" customFormat="1" ht="38.25">
      <c r="B24" s="7" t="s">
        <v>106</v>
      </c>
    </row>
    <row r="25" spans="1:2" s="2" customFormat="1" ht="25.5">
      <c r="B25" s="7" t="s">
        <v>107</v>
      </c>
    </row>
    <row r="26" spans="1:2" s="2" customFormat="1" ht="51">
      <c r="B26" s="7" t="s">
        <v>108</v>
      </c>
    </row>
    <row r="27" spans="1:2" s="2" customFormat="1" ht="51">
      <c r="B27" s="7" t="s">
        <v>109</v>
      </c>
    </row>
    <row r="28" spans="1:2" s="2" customFormat="1" ht="25.5">
      <c r="B28" s="7" t="s">
        <v>110</v>
      </c>
    </row>
    <row r="29" spans="1:2" s="2" customFormat="1" ht="51">
      <c r="B29" s="8" t="s">
        <v>111</v>
      </c>
    </row>
    <row r="30" spans="1:2" s="2" customFormat="1" ht="38.25">
      <c r="A30" s="10"/>
      <c r="B30" s="7" t="s">
        <v>112</v>
      </c>
    </row>
    <row r="31" spans="1:2" s="2" customFormat="1" ht="25.5">
      <c r="B31" s="7" t="s">
        <v>113</v>
      </c>
    </row>
    <row r="32" spans="1:2" s="2" customFormat="1" ht="25.5">
      <c r="B32" s="7" t="s">
        <v>114</v>
      </c>
    </row>
    <row r="33" spans="2:2" s="2" customFormat="1">
      <c r="B33" s="8"/>
    </row>
    <row r="34" spans="2:2" s="2" customFormat="1">
      <c r="B34" s="11" t="s">
        <v>44</v>
      </c>
    </row>
    <row r="35" spans="2:2" s="2" customFormat="1" ht="38.25">
      <c r="B35" s="5" t="s">
        <v>118</v>
      </c>
    </row>
    <row r="36" spans="2:2" s="2" customFormat="1" ht="25.5">
      <c r="B36" s="5" t="s">
        <v>119</v>
      </c>
    </row>
    <row r="37" spans="2:2" s="2" customFormat="1">
      <c r="B37" s="5" t="s">
        <v>120</v>
      </c>
    </row>
    <row r="38" spans="2:2" s="2" customFormat="1" ht="25.5">
      <c r="B38" s="5" t="s">
        <v>121</v>
      </c>
    </row>
    <row r="39" spans="2:2" s="2" customFormat="1">
      <c r="B39" s="5" t="s">
        <v>122</v>
      </c>
    </row>
    <row r="40" spans="2:2" s="2" customFormat="1">
      <c r="B40" s="5" t="s">
        <v>123</v>
      </c>
    </row>
    <row r="41" spans="2:2" s="2" customFormat="1" ht="25.5">
      <c r="B41" s="5" t="s">
        <v>124</v>
      </c>
    </row>
    <row r="42" spans="2:2" s="2" customFormat="1" ht="25.5">
      <c r="B42" s="5" t="s">
        <v>125</v>
      </c>
    </row>
    <row r="43" spans="2:2" s="2" customFormat="1">
      <c r="B43" s="5" t="s">
        <v>126</v>
      </c>
    </row>
    <row r="44" spans="2:2" s="2" customFormat="1">
      <c r="B44" s="5" t="s">
        <v>127</v>
      </c>
    </row>
    <row r="45" spans="2:2" s="2" customFormat="1">
      <c r="B45" s="5" t="s">
        <v>128</v>
      </c>
    </row>
    <row r="46" spans="2:2" s="2" customFormat="1" ht="38.25">
      <c r="B46" s="5" t="s">
        <v>129</v>
      </c>
    </row>
    <row r="47" spans="2:2" s="2" customFormat="1" ht="51">
      <c r="B47" s="5" t="s">
        <v>130</v>
      </c>
    </row>
    <row r="48" spans="2:2" s="2" customFormat="1">
      <c r="B48" s="5" t="s">
        <v>131</v>
      </c>
    </row>
    <row r="49" spans="2:2" s="2" customFormat="1" ht="25.5">
      <c r="B49" s="5" t="s">
        <v>132</v>
      </c>
    </row>
    <row r="50" spans="2:2" s="2" customFormat="1">
      <c r="B50" s="5" t="s">
        <v>133</v>
      </c>
    </row>
    <row r="51" spans="2:2" s="2" customFormat="1">
      <c r="B51" s="5" t="s">
        <v>134</v>
      </c>
    </row>
    <row r="52" spans="2:2" s="2" customFormat="1">
      <c r="B52" s="5" t="s">
        <v>135</v>
      </c>
    </row>
    <row r="53" spans="2:2" s="2" customFormat="1" ht="38.25">
      <c r="B53" s="5" t="s">
        <v>136</v>
      </c>
    </row>
    <row r="54" spans="2:2" s="2" customFormat="1">
      <c r="B54" s="5" t="s">
        <v>137</v>
      </c>
    </row>
    <row r="55" spans="2:2" s="2" customFormat="1" ht="25.5">
      <c r="B55" s="5" t="s">
        <v>138</v>
      </c>
    </row>
    <row r="56" spans="2:2" s="2" customFormat="1" ht="25.5">
      <c r="B56" s="5" t="s">
        <v>139</v>
      </c>
    </row>
    <row r="57" spans="2:2" s="2" customFormat="1">
      <c r="B57" s="5" t="s">
        <v>140</v>
      </c>
    </row>
    <row r="58" spans="2:2" s="2" customFormat="1">
      <c r="B58" s="5" t="s">
        <v>141</v>
      </c>
    </row>
    <row r="59" spans="2:2" s="2" customFormat="1">
      <c r="B59" s="5" t="s">
        <v>142</v>
      </c>
    </row>
    <row r="60" spans="2:2" s="2" customFormat="1">
      <c r="B60" s="5" t="s">
        <v>143</v>
      </c>
    </row>
    <row r="61" spans="2:2" s="2" customFormat="1" ht="38.25">
      <c r="B61" s="5" t="s">
        <v>144</v>
      </c>
    </row>
    <row r="62" spans="2:2" s="2" customFormat="1">
      <c r="B62" s="5"/>
    </row>
    <row r="63" spans="2:2" s="2" customFormat="1">
      <c r="B63" s="6" t="s">
        <v>57</v>
      </c>
    </row>
    <row r="64" spans="2:2" s="2" customFormat="1" ht="25.5">
      <c r="B64" s="5" t="s">
        <v>146</v>
      </c>
    </row>
    <row r="65" spans="2:2" s="2" customFormat="1" ht="63.75">
      <c r="B65" s="5" t="s">
        <v>147</v>
      </c>
    </row>
    <row r="66" spans="2:2" s="2" customFormat="1">
      <c r="B66" s="5" t="s">
        <v>148</v>
      </c>
    </row>
    <row r="67" spans="2:2" s="2" customFormat="1" ht="25.5">
      <c r="B67" s="5" t="s">
        <v>149</v>
      </c>
    </row>
    <row r="68" spans="2:2" s="2" customFormat="1">
      <c r="B68" s="5" t="s">
        <v>145</v>
      </c>
    </row>
    <row r="69" spans="2:2" s="2" customFormat="1">
      <c r="B69" s="5" t="s">
        <v>150</v>
      </c>
    </row>
    <row r="70" spans="2:2" s="2" customFormat="1">
      <c r="B70" s="5" t="s">
        <v>151</v>
      </c>
    </row>
    <row r="71" spans="2:2" s="2" customFormat="1" ht="25.5">
      <c r="B71" s="5" t="s">
        <v>152</v>
      </c>
    </row>
    <row r="72" spans="2:2" s="2" customFormat="1">
      <c r="B72" s="5" t="s">
        <v>153</v>
      </c>
    </row>
    <row r="73" spans="2:2" s="2" customFormat="1" ht="25.5">
      <c r="B73" s="5" t="s">
        <v>154</v>
      </c>
    </row>
    <row r="74" spans="2:2" s="2" customFormat="1">
      <c r="B74" s="5" t="s">
        <v>155</v>
      </c>
    </row>
    <row r="75" spans="2:2" s="2" customFormat="1">
      <c r="B75" s="5" t="s">
        <v>156</v>
      </c>
    </row>
    <row r="76" spans="2:2" s="2" customFormat="1">
      <c r="B76" s="5" t="s">
        <v>157</v>
      </c>
    </row>
    <row r="77" spans="2:2" s="2" customFormat="1">
      <c r="B77" s="5" t="s">
        <v>158</v>
      </c>
    </row>
    <row r="78" spans="2:2" s="2" customFormat="1">
      <c r="B78" s="5" t="s">
        <v>159</v>
      </c>
    </row>
    <row r="79" spans="2:2" s="2" customFormat="1" ht="25.5">
      <c r="B79" s="5" t="s">
        <v>160</v>
      </c>
    </row>
    <row r="80" spans="2:2" s="2" customFormat="1" ht="51">
      <c r="B80" s="5" t="s">
        <v>161</v>
      </c>
    </row>
    <row r="81" spans="2:2" s="2" customFormat="1">
      <c r="B81" s="5" t="s">
        <v>162</v>
      </c>
    </row>
    <row r="82" spans="2:2" s="2" customFormat="1" ht="25.5">
      <c r="B82" s="5" t="s">
        <v>163</v>
      </c>
    </row>
    <row r="83" spans="2:2" s="2" customFormat="1" ht="25.5">
      <c r="B83" s="5" t="s">
        <v>164</v>
      </c>
    </row>
    <row r="84" spans="2:2" s="2" customFormat="1">
      <c r="B84" s="5" t="s">
        <v>165</v>
      </c>
    </row>
    <row r="85" spans="2:2" s="2" customFormat="1">
      <c r="B85" s="5" t="s">
        <v>166</v>
      </c>
    </row>
    <row r="86" spans="2:2" s="2" customFormat="1" ht="25.5">
      <c r="B86" s="5" t="s">
        <v>167</v>
      </c>
    </row>
    <row r="87" spans="2:2" s="2" customFormat="1">
      <c r="B87" s="5" t="s">
        <v>168</v>
      </c>
    </row>
    <row r="88" spans="2:2" s="2" customFormat="1">
      <c r="B88" s="5"/>
    </row>
    <row r="89" spans="2:2" s="2" customFormat="1">
      <c r="B89" s="6" t="s">
        <v>65</v>
      </c>
    </row>
    <row r="90" spans="2:2" s="2" customFormat="1">
      <c r="B90" s="5" t="s">
        <v>169</v>
      </c>
    </row>
    <row r="91" spans="2:2" s="2" customFormat="1">
      <c r="B91" s="5" t="s">
        <v>170</v>
      </c>
    </row>
    <row r="92" spans="2:2" s="2" customFormat="1">
      <c r="B92" s="5" t="s">
        <v>171</v>
      </c>
    </row>
    <row r="93" spans="2:2" s="2" customFormat="1">
      <c r="B93" s="5" t="s">
        <v>172</v>
      </c>
    </row>
    <row r="94" spans="2:2" s="2" customFormat="1">
      <c r="B94" s="5" t="s">
        <v>173</v>
      </c>
    </row>
    <row r="95" spans="2:2" s="2" customFormat="1">
      <c r="B95" s="5" t="s">
        <v>174</v>
      </c>
    </row>
    <row r="96" spans="2:2" s="2" customFormat="1">
      <c r="B96" s="5" t="s">
        <v>175</v>
      </c>
    </row>
    <row r="97" spans="2:2" s="2" customFormat="1">
      <c r="B97" s="5" t="s">
        <v>176</v>
      </c>
    </row>
    <row r="98" spans="2:2" s="2" customFormat="1">
      <c r="B98" s="5" t="s">
        <v>177</v>
      </c>
    </row>
    <row r="99" spans="2:2" s="2" customFormat="1">
      <c r="B99" s="5" t="s">
        <v>178</v>
      </c>
    </row>
    <row r="100" spans="2:2" s="2" customFormat="1" ht="25.5">
      <c r="B100" s="5" t="s">
        <v>179</v>
      </c>
    </row>
    <row r="101" spans="2:2" s="2" customFormat="1">
      <c r="B101" s="5" t="s">
        <v>180</v>
      </c>
    </row>
    <row r="102" spans="2:2" s="2" customFormat="1" ht="25.5">
      <c r="B102" s="5" t="s">
        <v>181</v>
      </c>
    </row>
    <row r="103" spans="2:2" s="2" customFormat="1" ht="25.5">
      <c r="B103" s="5" t="s">
        <v>182</v>
      </c>
    </row>
    <row r="104" spans="2:2" s="2" customFormat="1">
      <c r="B104" s="5" t="s">
        <v>183</v>
      </c>
    </row>
    <row r="105" spans="2:2" s="2" customFormat="1" ht="25.5">
      <c r="B105" s="5" t="s">
        <v>184</v>
      </c>
    </row>
    <row r="106" spans="2:2" s="2" customFormat="1" ht="25.5">
      <c r="B106" s="5" t="s">
        <v>185</v>
      </c>
    </row>
    <row r="107" spans="2:2" s="2" customFormat="1">
      <c r="B107" s="5" t="s">
        <v>168</v>
      </c>
    </row>
    <row r="108" spans="2:2" s="2" customFormat="1">
      <c r="B108" s="5" t="s">
        <v>186</v>
      </c>
    </row>
    <row r="109" spans="2:2" s="2" customFormat="1">
      <c r="B109" s="5"/>
    </row>
    <row r="110" spans="2:2" s="2" customFormat="1">
      <c r="B110" s="6" t="s">
        <v>70</v>
      </c>
    </row>
    <row r="111" spans="2:2" s="2" customFormat="1" ht="25.5">
      <c r="B111" s="5" t="s">
        <v>187</v>
      </c>
    </row>
    <row r="112" spans="2:2" s="2" customFormat="1" ht="25.5">
      <c r="B112" s="5" t="s">
        <v>188</v>
      </c>
    </row>
    <row r="113" spans="2:2" s="2" customFormat="1">
      <c r="B113" s="5" t="s">
        <v>189</v>
      </c>
    </row>
    <row r="114" spans="2:2" s="2" customFormat="1">
      <c r="B114" s="5" t="s">
        <v>190</v>
      </c>
    </row>
    <row r="115" spans="2:2" s="2" customFormat="1">
      <c r="B115" s="5" t="s">
        <v>191</v>
      </c>
    </row>
    <row r="116" spans="2:2" s="2" customFormat="1">
      <c r="B116" s="5"/>
    </row>
    <row r="117" spans="2:2" s="2" customFormat="1">
      <c r="B117" s="6" t="s">
        <v>75</v>
      </c>
    </row>
    <row r="118" spans="2:2" s="2" customFormat="1" ht="25.5">
      <c r="B118" s="5" t="s">
        <v>192</v>
      </c>
    </row>
    <row r="119" spans="2:2" s="2" customFormat="1">
      <c r="B119" s="5" t="s">
        <v>171</v>
      </c>
    </row>
    <row r="120" spans="2:2" s="2" customFormat="1">
      <c r="B120" s="5" t="s">
        <v>193</v>
      </c>
    </row>
    <row r="121" spans="2:2" s="2" customFormat="1">
      <c r="B121" s="5" t="s">
        <v>194</v>
      </c>
    </row>
    <row r="122" spans="2:2" s="2" customFormat="1">
      <c r="B122" s="5" t="s">
        <v>195</v>
      </c>
    </row>
    <row r="123" spans="2:2" s="2" customFormat="1">
      <c r="B123" s="5" t="s">
        <v>196</v>
      </c>
    </row>
    <row r="124" spans="2:2" s="2" customFormat="1">
      <c r="B124" s="5" t="s">
        <v>197</v>
      </c>
    </row>
    <row r="125" spans="2:2" s="2" customFormat="1">
      <c r="B125" s="5" t="s">
        <v>198</v>
      </c>
    </row>
    <row r="126" spans="2:2" s="2" customFormat="1">
      <c r="B126" s="5" t="s">
        <v>199</v>
      </c>
    </row>
    <row r="127" spans="2:2" s="2" customFormat="1">
      <c r="B127" s="5" t="s">
        <v>200</v>
      </c>
    </row>
    <row r="128" spans="2:2" s="2" customFormat="1">
      <c r="B128" s="5" t="s">
        <v>201</v>
      </c>
    </row>
    <row r="129" spans="2:2" s="2" customFormat="1">
      <c r="B129" s="5" t="s">
        <v>202</v>
      </c>
    </row>
    <row r="130" spans="2:2" s="2" customFormat="1">
      <c r="B130" s="5" t="s">
        <v>203</v>
      </c>
    </row>
    <row r="131" spans="2:2" s="2" customFormat="1">
      <c r="B131" s="5" t="s">
        <v>204</v>
      </c>
    </row>
    <row r="132" spans="2:2" s="2" customFormat="1">
      <c r="B132" s="5" t="s">
        <v>205</v>
      </c>
    </row>
    <row r="133" spans="2:2" s="2" customFormat="1">
      <c r="B133" s="5" t="s">
        <v>206</v>
      </c>
    </row>
    <row r="134" spans="2:2" s="2" customFormat="1">
      <c r="B134" s="5" t="s">
        <v>207</v>
      </c>
    </row>
    <row r="135" spans="2:2" s="2" customFormat="1">
      <c r="B135" s="5" t="s">
        <v>117</v>
      </c>
    </row>
    <row r="136" spans="2:2" s="2" customFormat="1">
      <c r="B136" s="5" t="s">
        <v>208</v>
      </c>
    </row>
    <row r="137" spans="2:2" s="2" customFormat="1">
      <c r="B137" s="5" t="s">
        <v>209</v>
      </c>
    </row>
    <row r="138" spans="2:2" s="2" customFormat="1">
      <c r="B138" s="5" t="s">
        <v>210</v>
      </c>
    </row>
    <row r="139" spans="2:2" s="2" customFormat="1" ht="25.5">
      <c r="B139" s="5" t="s">
        <v>211</v>
      </c>
    </row>
    <row r="140" spans="2:2" s="2" customFormat="1" ht="25.5">
      <c r="B140" s="5" t="s">
        <v>181</v>
      </c>
    </row>
    <row r="141" spans="2:2" s="2" customFormat="1">
      <c r="B141" s="5" t="s">
        <v>168</v>
      </c>
    </row>
    <row r="142" spans="2:2" s="2" customFormat="1">
      <c r="B142" s="5"/>
    </row>
    <row r="143" spans="2:2" s="2" customFormat="1">
      <c r="B143" s="6" t="s">
        <v>78</v>
      </c>
    </row>
    <row r="144" spans="2:2" s="2" customFormat="1" ht="25.5">
      <c r="B144" s="5" t="s">
        <v>79</v>
      </c>
    </row>
    <row r="145" spans="2:2" s="2" customFormat="1" ht="25.5">
      <c r="B145" s="5" t="s">
        <v>80</v>
      </c>
    </row>
    <row r="146" spans="2:2" s="2" customFormat="1" ht="25.5">
      <c r="B146" s="5" t="s">
        <v>81</v>
      </c>
    </row>
    <row r="147" spans="2:2" s="2" customFormat="1" ht="38.25">
      <c r="B147" s="5" t="s">
        <v>212</v>
      </c>
    </row>
    <row r="148" spans="2:2" s="2" customFormat="1" ht="38.25">
      <c r="B148" s="5" t="s">
        <v>82</v>
      </c>
    </row>
    <row r="149" spans="2:2" s="2" customFormat="1">
      <c r="B149" s="5" t="s">
        <v>213</v>
      </c>
    </row>
    <row r="150" spans="2:2" s="2" customFormat="1">
      <c r="B150" s="5" t="s">
        <v>214</v>
      </c>
    </row>
    <row r="151" spans="2:2" s="2" customFormat="1">
      <c r="B151" s="5" t="s">
        <v>215</v>
      </c>
    </row>
    <row r="152" spans="2:2" s="2" customFormat="1">
      <c r="B152" s="5" t="s">
        <v>216</v>
      </c>
    </row>
    <row r="153" spans="2:2" s="2" customFormat="1">
      <c r="B153" s="5" t="s">
        <v>217</v>
      </c>
    </row>
    <row r="154" spans="2:2" s="2" customFormat="1">
      <c r="B154" s="5" t="s">
        <v>218</v>
      </c>
    </row>
    <row r="155" spans="2:2" s="2" customFormat="1">
      <c r="B155" s="5" t="s">
        <v>219</v>
      </c>
    </row>
    <row r="156" spans="2:2" s="2" customFormat="1">
      <c r="B156" s="5" t="s">
        <v>220</v>
      </c>
    </row>
    <row r="157" spans="2:2" s="2" customFormat="1">
      <c r="B157" s="5" t="s">
        <v>221</v>
      </c>
    </row>
    <row r="158" spans="2:2" s="2" customFormat="1" ht="25.5">
      <c r="B158" s="5" t="s">
        <v>181</v>
      </c>
    </row>
    <row r="159" spans="2:2" s="2" customFormat="1">
      <c r="B159" s="5" t="s">
        <v>168</v>
      </c>
    </row>
    <row r="160" spans="2:2" s="2" customFormat="1" ht="25.5">
      <c r="B160" s="5" t="s">
        <v>83</v>
      </c>
    </row>
    <row r="161" spans="2:2" s="2" customFormat="1">
      <c r="B161" s="5" t="s">
        <v>222</v>
      </c>
    </row>
    <row r="162" spans="2:2" s="2" customFormat="1">
      <c r="B162" s="12"/>
    </row>
  </sheetData>
  <pageMargins left="0.59055118110236227" right="0.39370078740157483" top="0.98425196850393704" bottom="0.98425196850393704" header="0.51181102362204722" footer="0.51181102362204722"/>
  <pageSetup paperSize="9" scale="70" orientation="portrait"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DC31E-9E4C-4CF0-BB65-EE9EE05C168C}">
  <sheetPr>
    <tabColor rgb="FFFFC000"/>
    <pageSetUpPr fitToPage="1"/>
  </sheetPr>
  <dimension ref="A2:J92"/>
  <sheetViews>
    <sheetView topLeftCell="A64" zoomScale="80" zoomScaleNormal="80" zoomScaleSheetLayoutView="80" workbookViewId="0">
      <selection activeCell="E54" sqref="E54"/>
    </sheetView>
  </sheetViews>
  <sheetFormatPr defaultColWidth="10.140625" defaultRowHeight="15"/>
  <cols>
    <col min="1" max="1" width="3.85546875" style="14" bestFit="1" customWidth="1"/>
    <col min="2" max="2" width="65.140625" style="15" customWidth="1"/>
    <col min="3" max="3" width="3.5703125" style="16" bestFit="1" customWidth="1"/>
    <col min="4" max="4" width="8.85546875" style="17" bestFit="1" customWidth="1"/>
    <col min="5" max="5" width="14.140625" style="18" customWidth="1"/>
    <col min="6" max="6" width="16" style="19" customWidth="1"/>
    <col min="7" max="7" width="6.7109375" style="17" bestFit="1" customWidth="1"/>
    <col min="8" max="8" width="4.5703125" style="17" bestFit="1" customWidth="1"/>
    <col min="9" max="9" width="6.7109375" style="17" bestFit="1" customWidth="1"/>
    <col min="10" max="10" width="8.85546875" style="20" bestFit="1" customWidth="1"/>
    <col min="11" max="11" width="5.5703125" style="21" bestFit="1" customWidth="1"/>
    <col min="12"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2" spans="1:7" ht="28.5">
      <c r="B2" s="22" t="s">
        <v>250</v>
      </c>
    </row>
    <row r="4" spans="1:7" ht="71.25">
      <c r="B4" s="22" t="s">
        <v>251</v>
      </c>
    </row>
    <row r="6" spans="1:7" ht="28.5">
      <c r="B6" s="22" t="s">
        <v>223</v>
      </c>
    </row>
    <row r="8" spans="1:7">
      <c r="B8" s="23" t="s">
        <v>303</v>
      </c>
    </row>
    <row r="10" spans="1:7" ht="14.25">
      <c r="A10" s="24"/>
      <c r="B10" s="15" t="s">
        <v>3</v>
      </c>
      <c r="D10" s="25"/>
      <c r="E10" s="26"/>
      <c r="F10" s="27"/>
    </row>
    <row r="11" spans="1:7" ht="14.25">
      <c r="A11" s="24"/>
      <c r="D11" s="25"/>
      <c r="E11" s="26"/>
      <c r="F11" s="27"/>
    </row>
    <row r="12" spans="1:7" ht="14.25">
      <c r="A12" s="24" t="s">
        <v>4</v>
      </c>
      <c r="B12" s="15" t="s">
        <v>5</v>
      </c>
      <c r="D12" s="25"/>
      <c r="E12" s="26"/>
      <c r="F12" s="27"/>
      <c r="G12" s="28"/>
    </row>
    <row r="13" spans="1:7" ht="14.25">
      <c r="A13" s="24" t="s">
        <v>6</v>
      </c>
      <c r="B13" s="15" t="s">
        <v>224</v>
      </c>
      <c r="D13" s="25"/>
      <c r="E13" s="26"/>
      <c r="F13" s="27">
        <f>F42</f>
        <v>0</v>
      </c>
    </row>
    <row r="14" spans="1:7" ht="14.25">
      <c r="A14" s="24" t="s">
        <v>7</v>
      </c>
      <c r="B14" s="15" t="s">
        <v>225</v>
      </c>
      <c r="D14" s="25"/>
      <c r="E14" s="26"/>
      <c r="F14" s="27">
        <f>F47</f>
        <v>0</v>
      </c>
    </row>
    <row r="15" spans="1:7" ht="14.25">
      <c r="A15" s="24" t="s">
        <v>8</v>
      </c>
      <c r="B15" s="15" t="s">
        <v>9</v>
      </c>
      <c r="D15" s="25"/>
      <c r="E15" s="26"/>
      <c r="F15" s="27">
        <f>F51</f>
        <v>0</v>
      </c>
    </row>
    <row r="16" spans="1:7">
      <c r="B16" s="29" t="s">
        <v>10</v>
      </c>
      <c r="C16" s="30"/>
      <c r="D16" s="25"/>
      <c r="E16" s="31"/>
      <c r="F16" s="32">
        <f>SUM(F13:F15)</f>
        <v>0</v>
      </c>
    </row>
    <row r="17" spans="1:6" ht="14.25">
      <c r="A17" s="24"/>
      <c r="D17" s="25"/>
      <c r="E17" s="26"/>
      <c r="F17" s="27"/>
    </row>
    <row r="18" spans="1:6" ht="14.25">
      <c r="A18" s="24" t="s">
        <v>11</v>
      </c>
      <c r="B18" s="15" t="s">
        <v>12</v>
      </c>
      <c r="D18" s="25"/>
      <c r="E18" s="26"/>
      <c r="F18" s="27"/>
    </row>
    <row r="19" spans="1:6" ht="14.25">
      <c r="A19" s="57" t="s">
        <v>54</v>
      </c>
      <c r="B19" s="52" t="s">
        <v>279</v>
      </c>
      <c r="C19" s="54"/>
      <c r="D19" s="55"/>
      <c r="E19" s="56"/>
      <c r="F19" s="53">
        <f>F67</f>
        <v>0</v>
      </c>
    </row>
    <row r="20" spans="1:6" ht="14.25">
      <c r="A20" s="24" t="s">
        <v>13</v>
      </c>
      <c r="B20" s="15" t="s">
        <v>16</v>
      </c>
      <c r="D20" s="25"/>
      <c r="E20" s="26"/>
      <c r="F20" s="27">
        <f>F71</f>
        <v>0</v>
      </c>
    </row>
    <row r="21" spans="1:6" ht="14.25">
      <c r="A21" s="24" t="s">
        <v>14</v>
      </c>
      <c r="B21" s="15" t="s">
        <v>18</v>
      </c>
      <c r="D21" s="25"/>
      <c r="E21" s="26"/>
      <c r="F21" s="27">
        <f>F75</f>
        <v>0</v>
      </c>
    </row>
    <row r="22" spans="1:6" ht="14.25">
      <c r="A22" s="24" t="s">
        <v>15</v>
      </c>
      <c r="B22" s="15" t="s">
        <v>19</v>
      </c>
      <c r="D22" s="25"/>
      <c r="E22" s="26"/>
      <c r="F22" s="27">
        <f>F79</f>
        <v>0</v>
      </c>
    </row>
    <row r="23" spans="1:6" ht="14.25">
      <c r="A23" s="24" t="s">
        <v>17</v>
      </c>
      <c r="B23" s="15" t="s">
        <v>20</v>
      </c>
      <c r="D23" s="25"/>
      <c r="E23" s="26"/>
      <c r="F23" s="27">
        <f>F83</f>
        <v>0</v>
      </c>
    </row>
    <row r="24" spans="1:6">
      <c r="B24" s="29" t="s">
        <v>21</v>
      </c>
      <c r="C24" s="30"/>
      <c r="D24" s="25"/>
      <c r="E24" s="31"/>
      <c r="F24" s="32">
        <f>SUM(F19:F23)</f>
        <v>0</v>
      </c>
    </row>
    <row r="25" spans="1:6">
      <c r="B25" s="29"/>
      <c r="C25" s="30"/>
      <c r="D25" s="25"/>
      <c r="E25" s="31"/>
      <c r="F25" s="32"/>
    </row>
    <row r="26" spans="1:6">
      <c r="B26" s="29" t="s">
        <v>22</v>
      </c>
      <c r="C26" s="30"/>
      <c r="D26" s="33">
        <v>0.05</v>
      </c>
      <c r="E26" s="26">
        <f>F24+F16</f>
        <v>0</v>
      </c>
      <c r="F26" s="32">
        <f>E26*D26</f>
        <v>0</v>
      </c>
    </row>
    <row r="27" spans="1:6" ht="14.25">
      <c r="A27" s="24"/>
      <c r="D27" s="25"/>
      <c r="E27" s="26"/>
      <c r="F27" s="27"/>
    </row>
    <row r="28" spans="1:6">
      <c r="B28" s="29" t="s">
        <v>23</v>
      </c>
      <c r="C28" s="30"/>
      <c r="D28" s="25"/>
      <c r="E28" s="31"/>
      <c r="F28" s="32">
        <f>F26+F24+F16</f>
        <v>0</v>
      </c>
    </row>
    <row r="30" spans="1:6" ht="42.75">
      <c r="B30" s="68" t="s">
        <v>227</v>
      </c>
    </row>
    <row r="31" spans="1:6" ht="42.75">
      <c r="B31" s="68" t="s">
        <v>230</v>
      </c>
    </row>
    <row r="32" spans="1:6" ht="99.75">
      <c r="B32" s="68" t="s">
        <v>228</v>
      </c>
    </row>
    <row r="33" spans="1:10" ht="28.5">
      <c r="B33" s="68" t="s">
        <v>115</v>
      </c>
    </row>
    <row r="34" spans="1:10" ht="42.75">
      <c r="B34" s="69" t="s">
        <v>116</v>
      </c>
    </row>
    <row r="35" spans="1:10" ht="28.5">
      <c r="B35" s="69" t="s">
        <v>258</v>
      </c>
    </row>
    <row r="36" spans="1:10" ht="40.5" customHeight="1">
      <c r="B36" s="69" t="s">
        <v>229</v>
      </c>
    </row>
    <row r="37" spans="1:10">
      <c r="A37" s="14" t="s">
        <v>4</v>
      </c>
      <c r="B37" s="29" t="s">
        <v>5</v>
      </c>
      <c r="C37" s="30"/>
    </row>
    <row r="38" spans="1:10">
      <c r="B38" s="29"/>
      <c r="C38" s="30"/>
    </row>
    <row r="39" spans="1:10">
      <c r="A39" s="14" t="s">
        <v>24</v>
      </c>
      <c r="B39" s="29" t="s">
        <v>226</v>
      </c>
      <c r="C39" s="30"/>
    </row>
    <row r="40" spans="1:10">
      <c r="A40" s="66" t="s">
        <v>76</v>
      </c>
      <c r="B40" s="67" t="s">
        <v>305</v>
      </c>
      <c r="C40" s="30"/>
    </row>
    <row r="41" spans="1:10">
      <c r="B41" s="58"/>
      <c r="C41" s="59"/>
      <c r="D41" s="60"/>
      <c r="E41" s="61"/>
      <c r="F41" s="62"/>
    </row>
    <row r="42" spans="1:10" s="44" customFormat="1">
      <c r="A42" s="36" t="s">
        <v>24</v>
      </c>
      <c r="B42" s="37" t="s">
        <v>232</v>
      </c>
      <c r="C42" s="38"/>
      <c r="D42" s="39"/>
      <c r="E42" s="40"/>
      <c r="F42" s="41">
        <f>SUM(F41:F41)</f>
        <v>0</v>
      </c>
      <c r="G42" s="42"/>
      <c r="H42" s="42"/>
      <c r="I42" s="42"/>
      <c r="J42" s="43"/>
    </row>
    <row r="43" spans="1:10">
      <c r="B43" s="29"/>
      <c r="C43" s="30"/>
    </row>
    <row r="44" spans="1:10">
      <c r="A44" s="14" t="s">
        <v>30</v>
      </c>
      <c r="B44" s="29" t="s">
        <v>233</v>
      </c>
      <c r="C44" s="30"/>
    </row>
    <row r="45" spans="1:10" ht="42.75">
      <c r="A45" s="14" t="s">
        <v>76</v>
      </c>
      <c r="B45" s="63" t="s">
        <v>253</v>
      </c>
      <c r="C45" s="34"/>
      <c r="D45" s="35"/>
      <c r="F45" s="19">
        <f>E45*D45</f>
        <v>0</v>
      </c>
    </row>
    <row r="46" spans="1:10" ht="28.5">
      <c r="A46" s="14" t="s">
        <v>25</v>
      </c>
      <c r="B46" s="63" t="s">
        <v>257</v>
      </c>
      <c r="C46" s="16" t="s">
        <v>2</v>
      </c>
      <c r="D46" s="35">
        <v>1</v>
      </c>
      <c r="E46" s="18">
        <v>0</v>
      </c>
      <c r="F46" s="19">
        <f>E46*D46</f>
        <v>0</v>
      </c>
    </row>
    <row r="47" spans="1:10">
      <c r="A47" s="36" t="s">
        <v>30</v>
      </c>
      <c r="B47" s="37" t="s">
        <v>240</v>
      </c>
      <c r="C47" s="38"/>
      <c r="D47" s="39"/>
      <c r="E47" s="40"/>
      <c r="F47" s="41">
        <f>SUM(F45:F46)</f>
        <v>0</v>
      </c>
    </row>
    <row r="49" spans="1:10">
      <c r="A49" s="14" t="s">
        <v>8</v>
      </c>
      <c r="B49" s="29" t="s">
        <v>44</v>
      </c>
      <c r="C49" s="30"/>
    </row>
    <row r="50" spans="1:10">
      <c r="B50" s="22"/>
      <c r="C50" s="34"/>
      <c r="D50" s="35"/>
    </row>
    <row r="51" spans="1:10" s="17" customFormat="1">
      <c r="A51" s="36" t="s">
        <v>8</v>
      </c>
      <c r="B51" s="37" t="s">
        <v>53</v>
      </c>
      <c r="C51" s="38"/>
      <c r="D51" s="39"/>
      <c r="E51" s="40"/>
      <c r="F51" s="41">
        <f>SUM(F50:F50)</f>
        <v>0</v>
      </c>
      <c r="J51" s="20"/>
    </row>
    <row r="52" spans="1:10">
      <c r="B52" s="21"/>
      <c r="C52" s="34"/>
    </row>
    <row r="53" spans="1:10">
      <c r="A53" s="14" t="s">
        <v>11</v>
      </c>
      <c r="B53" s="48" t="s">
        <v>12</v>
      </c>
      <c r="C53" s="34"/>
      <c r="D53" s="35"/>
    </row>
    <row r="55" spans="1:10">
      <c r="A55" s="14" t="s">
        <v>54</v>
      </c>
      <c r="B55" s="29" t="s">
        <v>277</v>
      </c>
    </row>
    <row r="56" spans="1:10" ht="28.5">
      <c r="A56" s="14" t="s">
        <v>25</v>
      </c>
      <c r="B56" s="22" t="s">
        <v>58</v>
      </c>
    </row>
    <row r="57" spans="1:10" ht="71.25">
      <c r="B57" s="63" t="s">
        <v>241</v>
      </c>
    </row>
    <row r="58" spans="1:10" ht="28.5">
      <c r="B58" s="63" t="s">
        <v>242</v>
      </c>
    </row>
    <row r="59" spans="1:10" ht="28.5">
      <c r="B59" s="63" t="s">
        <v>59</v>
      </c>
    </row>
    <row r="60" spans="1:10">
      <c r="B60" s="63" t="s">
        <v>60</v>
      </c>
    </row>
    <row r="61" spans="1:10" s="17" customFormat="1">
      <c r="A61" s="14"/>
      <c r="B61" s="63" t="s">
        <v>61</v>
      </c>
      <c r="C61" s="16"/>
      <c r="E61" s="18"/>
      <c r="F61" s="19"/>
      <c r="J61" s="20"/>
    </row>
    <row r="62" spans="1:10" s="17" customFormat="1" ht="28.5">
      <c r="A62" s="14"/>
      <c r="B62" s="63" t="s">
        <v>62</v>
      </c>
      <c r="C62" s="16"/>
      <c r="E62" s="18"/>
      <c r="F62" s="19"/>
      <c r="J62" s="20"/>
    </row>
    <row r="63" spans="1:10" ht="28.5">
      <c r="B63" s="63" t="s">
        <v>63</v>
      </c>
    </row>
    <row r="64" spans="1:10" ht="28.5">
      <c r="B64" s="63" t="s">
        <v>64</v>
      </c>
    </row>
    <row r="65" spans="1:10" s="17" customFormat="1" ht="100.5">
      <c r="A65" s="14" t="s">
        <v>31</v>
      </c>
      <c r="B65" s="63" t="s">
        <v>304</v>
      </c>
      <c r="C65" s="16" t="s">
        <v>1</v>
      </c>
      <c r="D65" s="17">
        <v>1</v>
      </c>
      <c r="E65" s="18">
        <v>0</v>
      </c>
      <c r="F65" s="19">
        <f>E65*D65</f>
        <v>0</v>
      </c>
      <c r="J65" s="20"/>
    </row>
    <row r="66" spans="1:10" s="17" customFormat="1">
      <c r="A66" s="14"/>
      <c r="B66" s="22"/>
      <c r="C66" s="16"/>
      <c r="E66" s="18"/>
      <c r="F66" s="19"/>
      <c r="J66" s="20"/>
    </row>
    <row r="67" spans="1:10" s="17" customFormat="1">
      <c r="A67" s="36" t="s">
        <v>54</v>
      </c>
      <c r="B67" s="37" t="s">
        <v>278</v>
      </c>
      <c r="C67" s="38"/>
      <c r="D67" s="39"/>
      <c r="E67" s="40"/>
      <c r="F67" s="41">
        <f>SUM(F56:F66)</f>
        <v>0</v>
      </c>
      <c r="J67" s="20"/>
    </row>
    <row r="68" spans="1:10" s="17" customFormat="1">
      <c r="A68" s="14"/>
      <c r="B68" s="15"/>
      <c r="C68" s="16"/>
      <c r="E68" s="18"/>
      <c r="F68" s="19"/>
      <c r="J68" s="20"/>
    </row>
    <row r="69" spans="1:10" s="17" customFormat="1">
      <c r="A69" s="14"/>
      <c r="B69" s="29"/>
      <c r="C69" s="16"/>
      <c r="E69" s="18"/>
      <c r="F69" s="19"/>
      <c r="J69" s="20"/>
    </row>
    <row r="70" spans="1:10" s="17" customFormat="1">
      <c r="A70" s="14"/>
      <c r="B70" s="15"/>
      <c r="C70" s="16"/>
      <c r="E70" s="18"/>
      <c r="F70" s="19"/>
      <c r="J70" s="20"/>
    </row>
    <row r="71" spans="1:10" s="17" customFormat="1">
      <c r="A71" s="36"/>
      <c r="B71" s="37"/>
      <c r="C71" s="38"/>
      <c r="D71" s="39"/>
      <c r="E71" s="40"/>
      <c r="F71" s="41"/>
      <c r="J71" s="20"/>
    </row>
    <row r="72" spans="1:10" s="17" customFormat="1">
      <c r="A72" s="14"/>
      <c r="B72" s="50"/>
      <c r="C72" s="16"/>
      <c r="E72" s="18"/>
      <c r="F72" s="19"/>
      <c r="J72" s="20"/>
    </row>
    <row r="73" spans="1:10" s="17" customFormat="1">
      <c r="A73" s="14"/>
      <c r="B73" s="29"/>
      <c r="C73" s="16"/>
      <c r="E73" s="18"/>
      <c r="F73" s="19"/>
      <c r="J73" s="20"/>
    </row>
    <row r="74" spans="1:10" s="17" customFormat="1">
      <c r="A74" s="14"/>
      <c r="B74" s="15"/>
      <c r="C74" s="16"/>
      <c r="E74" s="18"/>
      <c r="F74" s="19"/>
      <c r="J74" s="20"/>
    </row>
    <row r="75" spans="1:10" s="17" customFormat="1">
      <c r="A75" s="36"/>
      <c r="B75" s="37"/>
      <c r="C75" s="38"/>
      <c r="D75" s="39"/>
      <c r="E75" s="40"/>
      <c r="F75" s="41"/>
      <c r="J75" s="20"/>
    </row>
    <row r="76" spans="1:10" s="17" customFormat="1">
      <c r="A76" s="14"/>
      <c r="B76" s="15"/>
      <c r="C76" s="16"/>
      <c r="E76" s="18"/>
      <c r="F76" s="19"/>
      <c r="J76" s="20"/>
    </row>
    <row r="77" spans="1:10" s="17" customFormat="1">
      <c r="A77" s="14"/>
      <c r="B77" s="29"/>
      <c r="C77" s="16"/>
      <c r="E77" s="18"/>
      <c r="F77" s="19"/>
      <c r="J77" s="20"/>
    </row>
    <row r="78" spans="1:10" s="17" customFormat="1">
      <c r="A78" s="14"/>
      <c r="B78" s="51"/>
      <c r="C78" s="16"/>
      <c r="E78" s="18"/>
      <c r="F78" s="19"/>
      <c r="J78" s="20"/>
    </row>
    <row r="79" spans="1:10" s="17" customFormat="1">
      <c r="A79" s="36"/>
      <c r="B79" s="37"/>
      <c r="C79" s="38"/>
      <c r="D79" s="39"/>
      <c r="E79" s="40"/>
      <c r="F79" s="41"/>
      <c r="J79" s="20"/>
    </row>
    <row r="80" spans="1:10" s="17" customFormat="1">
      <c r="A80" s="14"/>
      <c r="B80" s="15"/>
      <c r="C80" s="16"/>
      <c r="E80" s="18"/>
      <c r="F80" s="19"/>
      <c r="J80" s="20"/>
    </row>
    <row r="81" spans="1:10">
      <c r="B81" s="29"/>
    </row>
    <row r="82" spans="1:10" s="17" customFormat="1">
      <c r="A82" s="14"/>
      <c r="B82" s="15"/>
      <c r="C82" s="16"/>
      <c r="E82" s="18"/>
      <c r="F82" s="19"/>
      <c r="J82" s="20"/>
    </row>
    <row r="83" spans="1:10" s="17" customFormat="1">
      <c r="A83" s="36"/>
      <c r="B83" s="37"/>
      <c r="C83" s="38"/>
      <c r="D83" s="39"/>
      <c r="E83" s="40"/>
      <c r="F83" s="41"/>
      <c r="J83" s="20"/>
    </row>
    <row r="84" spans="1:10" s="17" customFormat="1">
      <c r="A84" s="14"/>
      <c r="B84" s="15"/>
      <c r="C84" s="16"/>
      <c r="E84" s="18"/>
      <c r="F84" s="19"/>
      <c r="J84" s="20"/>
    </row>
    <row r="85" spans="1:10" s="17" customFormat="1">
      <c r="A85" s="14"/>
      <c r="B85" s="15"/>
      <c r="C85" s="16"/>
      <c r="E85" s="18"/>
      <c r="F85" s="19"/>
      <c r="J85" s="20"/>
    </row>
    <row r="87" spans="1:10" s="17" customFormat="1">
      <c r="A87" s="14"/>
      <c r="B87" s="15"/>
      <c r="C87" s="16"/>
      <c r="E87" s="18"/>
      <c r="F87" s="19"/>
      <c r="J87" s="20"/>
    </row>
    <row r="88" spans="1:10" s="17" customFormat="1">
      <c r="A88" s="14"/>
      <c r="B88" s="15"/>
      <c r="C88" s="16"/>
      <c r="E88" s="18"/>
      <c r="F88" s="19"/>
      <c r="J88" s="20"/>
    </row>
    <row r="89" spans="1:10" s="17" customFormat="1">
      <c r="A89" s="14"/>
      <c r="B89" s="15"/>
      <c r="C89" s="16"/>
      <c r="E89" s="18"/>
      <c r="F89" s="19"/>
      <c r="J89" s="20"/>
    </row>
    <row r="90" spans="1:10" s="17" customFormat="1">
      <c r="A90" s="14"/>
      <c r="B90" s="15"/>
      <c r="C90" s="16"/>
      <c r="E90" s="18"/>
      <c r="F90" s="19"/>
      <c r="J90" s="20"/>
    </row>
    <row r="91" spans="1:10" s="17" customFormat="1">
      <c r="A91" s="14"/>
      <c r="B91" s="15"/>
      <c r="C91" s="16"/>
      <c r="E91" s="18"/>
      <c r="F91" s="19"/>
      <c r="J91" s="20"/>
    </row>
    <row r="92" spans="1:10" s="17" customFormat="1">
      <c r="A92" s="14"/>
      <c r="B92" s="15"/>
      <c r="C92" s="16"/>
      <c r="E92" s="18"/>
      <c r="F92" s="19"/>
      <c r="J92" s="20"/>
    </row>
  </sheetData>
  <sheetProtection selectLockedCells="1" selectUnlockedCells="1"/>
  <pageMargins left="1.1811023622047245" right="0.74803149606299213" top="0.6692913385826772" bottom="0.55118110236220474" header="0.51181102362204722" footer="0.31496062992125984"/>
  <pageSetup paperSize="9" scale="73" firstPageNumber="0" fitToHeight="0" orientation="portrait" r:id="rId1"/>
  <headerFooter alignWithMargins="0">
    <oddFooter>&amp;C&amp;P/&amp;N&amp;R&amp;"Arial Narrow,Navadno"&amp;9stran &amp;P</oddFooter>
  </headerFooter>
  <rowBreaks count="1" manualBreakCount="1">
    <brk id="36"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E2C3C-A4E2-47A1-A0BC-E47FDBDC1505}">
  <sheetPr>
    <tabColor rgb="FF00B0F0"/>
  </sheetPr>
  <dimension ref="A1:F46"/>
  <sheetViews>
    <sheetView zoomScale="85" zoomScaleNormal="85" workbookViewId="0">
      <selection activeCell="F13" sqref="F13"/>
    </sheetView>
  </sheetViews>
  <sheetFormatPr defaultColWidth="9.42578125" defaultRowHeight="12.75"/>
  <cols>
    <col min="1" max="1" width="6.85546875" style="154" customWidth="1"/>
    <col min="2" max="2" width="52.85546875" style="154" customWidth="1"/>
    <col min="3" max="3" width="1.85546875" style="154" customWidth="1"/>
    <col min="4" max="4" width="6.140625" style="154" customWidth="1"/>
    <col min="5" max="5" width="7.140625" style="154" customWidth="1"/>
    <col min="6" max="6" width="9.85546875" style="154" customWidth="1"/>
    <col min="7" max="16384" width="9.42578125" style="154"/>
  </cols>
  <sheetData>
    <row r="1" spans="1:6" ht="13.5">
      <c r="A1" s="170"/>
      <c r="B1" s="170"/>
    </row>
    <row r="2" spans="1:6" ht="13.5">
      <c r="A2" s="170"/>
      <c r="B2" s="170"/>
    </row>
    <row r="3" spans="1:6" ht="13.5">
      <c r="A3" s="169"/>
      <c r="B3" s="169"/>
      <c r="C3" s="168"/>
      <c r="D3" s="168"/>
      <c r="E3" s="168"/>
      <c r="F3" s="168"/>
    </row>
    <row r="4" spans="1:6" ht="13.5" thickBot="1"/>
    <row r="5" spans="1:6" ht="13.5" thickBot="1">
      <c r="A5" s="167" t="s">
        <v>387</v>
      </c>
      <c r="B5" s="166" t="s">
        <v>386</v>
      </c>
      <c r="C5" s="165"/>
      <c r="D5" s="165"/>
      <c r="E5" s="164"/>
      <c r="F5" s="163" t="s">
        <v>382</v>
      </c>
    </row>
    <row r="7" spans="1:6" ht="15.75">
      <c r="A7" s="162" t="s">
        <v>421</v>
      </c>
      <c r="B7" s="162" t="s">
        <v>420</v>
      </c>
    </row>
    <row r="9" spans="1:6" ht="13.5" thickBot="1"/>
    <row r="10" spans="1:6" s="79" customFormat="1" ht="18.75" customHeight="1" thickBot="1">
      <c r="A10" s="127"/>
      <c r="B10" s="126" t="s">
        <v>3</v>
      </c>
      <c r="C10" s="126"/>
      <c r="D10" s="125"/>
      <c r="E10" s="125"/>
      <c r="F10" s="123"/>
    </row>
    <row r="12" spans="1:6">
      <c r="A12" s="161" t="s">
        <v>329</v>
      </c>
      <c r="B12" s="161" t="str">
        <f>Stroj.Ogrevanje!B7</f>
        <v>OGREVANJE  IN HLAJENJE</v>
      </c>
      <c r="C12" s="161"/>
      <c r="D12" s="161"/>
      <c r="E12" s="161"/>
      <c r="F12" s="160">
        <f>Stroj.Ogrevanje!G69</f>
        <v>0</v>
      </c>
    </row>
    <row r="13" spans="1:6">
      <c r="A13" s="161" t="s">
        <v>419</v>
      </c>
      <c r="B13" s="161" t="str">
        <f>Stroj.Prezračevanje!B7</f>
        <v xml:space="preserve">PREZRAČEVANJE </v>
      </c>
      <c r="F13" s="160">
        <f>Stroj.Prezračevanje!G53</f>
        <v>0</v>
      </c>
    </row>
    <row r="14" spans="1:6">
      <c r="A14" s="161" t="s">
        <v>418</v>
      </c>
      <c r="B14" s="161" t="str">
        <f>Stroj.VOKA!B7</f>
        <v>VODOVOD IN KANALIZACIJA</v>
      </c>
      <c r="F14" s="160">
        <f>Stroj.VOKA!G14</f>
        <v>0</v>
      </c>
    </row>
    <row r="15" spans="1:6" ht="13.5" thickBot="1">
      <c r="A15" s="161" t="s">
        <v>417</v>
      </c>
      <c r="B15" s="161" t="str">
        <f>Stroj.Splošno!B8</f>
        <v>SPLOŠNO</v>
      </c>
      <c r="C15" s="161"/>
      <c r="D15" s="161"/>
      <c r="E15" s="161"/>
      <c r="F15" s="160">
        <f>Stroj.Splošno!G32</f>
        <v>0</v>
      </c>
    </row>
    <row r="16" spans="1:6" ht="16.5" customHeight="1" thickBot="1">
      <c r="A16" s="159"/>
      <c r="B16" s="158" t="s">
        <v>327</v>
      </c>
      <c r="C16" s="158"/>
      <c r="D16" s="158"/>
      <c r="E16" s="158"/>
      <c r="F16" s="157">
        <f>SUM(F12:F15)</f>
        <v>0</v>
      </c>
    </row>
    <row r="20" spans="2:5">
      <c r="B20" s="154" t="s">
        <v>416</v>
      </c>
    </row>
    <row r="21" spans="2:5">
      <c r="B21" s="156" t="s">
        <v>415</v>
      </c>
      <c r="C21" s="156"/>
      <c r="D21" s="156"/>
      <c r="E21" s="156"/>
    </row>
    <row r="22" spans="2:5">
      <c r="B22" s="156" t="s">
        <v>414</v>
      </c>
      <c r="C22" s="156"/>
      <c r="D22" s="156"/>
      <c r="E22" s="156"/>
    </row>
    <row r="23" spans="2:5">
      <c r="B23" s="156" t="s">
        <v>413</v>
      </c>
      <c r="C23" s="156"/>
      <c r="D23" s="156"/>
      <c r="E23" s="156"/>
    </row>
    <row r="24" spans="2:5">
      <c r="B24" s="759" t="s">
        <v>412</v>
      </c>
      <c r="C24" s="759"/>
      <c r="D24" s="759"/>
      <c r="E24" s="759"/>
    </row>
    <row r="25" spans="2:5" ht="24" customHeight="1">
      <c r="B25" s="758" t="s">
        <v>411</v>
      </c>
      <c r="C25" s="758"/>
      <c r="D25" s="758"/>
      <c r="E25" s="758"/>
    </row>
    <row r="26" spans="2:5">
      <c r="B26" s="155" t="s">
        <v>410</v>
      </c>
      <c r="C26" s="155"/>
      <c r="D26" s="155"/>
      <c r="E26" s="155"/>
    </row>
    <row r="27" spans="2:5">
      <c r="B27" s="759" t="s">
        <v>409</v>
      </c>
      <c r="C27" s="759"/>
      <c r="D27" s="759"/>
      <c r="E27" s="759"/>
    </row>
    <row r="28" spans="2:5">
      <c r="B28" s="759" t="s">
        <v>408</v>
      </c>
      <c r="C28" s="759"/>
      <c r="D28" s="759"/>
      <c r="E28" s="759"/>
    </row>
    <row r="29" spans="2:5">
      <c r="B29" s="759" t="s">
        <v>407</v>
      </c>
      <c r="C29" s="759"/>
      <c r="D29" s="759"/>
      <c r="E29" s="759"/>
    </row>
    <row r="30" spans="2:5">
      <c r="B30" s="759" t="s">
        <v>406</v>
      </c>
      <c r="C30" s="759"/>
      <c r="D30" s="759"/>
      <c r="E30" s="759"/>
    </row>
    <row r="31" spans="2:5">
      <c r="B31" s="155" t="s">
        <v>405</v>
      </c>
      <c r="C31" s="155"/>
      <c r="D31" s="155"/>
      <c r="E31" s="155"/>
    </row>
    <row r="32" spans="2:5">
      <c r="B32" s="759" t="s">
        <v>404</v>
      </c>
      <c r="C32" s="759"/>
      <c r="D32" s="759"/>
      <c r="E32" s="759"/>
    </row>
    <row r="33" spans="2:5">
      <c r="B33" s="155" t="s">
        <v>403</v>
      </c>
      <c r="C33" s="155"/>
      <c r="D33" s="155"/>
      <c r="E33" s="155"/>
    </row>
    <row r="34" spans="2:5">
      <c r="B34" s="759" t="s">
        <v>402</v>
      </c>
      <c r="C34" s="759"/>
      <c r="D34" s="759"/>
      <c r="E34" s="759"/>
    </row>
    <row r="35" spans="2:5">
      <c r="B35" s="155" t="s">
        <v>401</v>
      </c>
      <c r="C35" s="155"/>
      <c r="D35" s="155"/>
      <c r="E35" s="155"/>
    </row>
    <row r="36" spans="2:5">
      <c r="B36" s="155" t="s">
        <v>400</v>
      </c>
      <c r="C36" s="155"/>
      <c r="D36" s="155"/>
      <c r="E36" s="155"/>
    </row>
    <row r="37" spans="2:5">
      <c r="B37" s="155" t="s">
        <v>399</v>
      </c>
      <c r="C37" s="155"/>
      <c r="D37" s="155"/>
      <c r="E37" s="155"/>
    </row>
    <row r="38" spans="2:5">
      <c r="B38" s="759" t="s">
        <v>398</v>
      </c>
      <c r="C38" s="759"/>
      <c r="D38" s="759"/>
      <c r="E38" s="759"/>
    </row>
    <row r="39" spans="2:5" ht="13.5" customHeight="1">
      <c r="B39" s="759" t="s">
        <v>397</v>
      </c>
      <c r="C39" s="759"/>
      <c r="D39" s="759"/>
      <c r="E39" s="759"/>
    </row>
    <row r="40" spans="2:5" ht="80.25" customHeight="1">
      <c r="B40" s="758" t="s">
        <v>396</v>
      </c>
      <c r="C40" s="758"/>
      <c r="D40" s="758"/>
      <c r="E40" s="758"/>
    </row>
    <row r="41" spans="2:5" ht="52.5" customHeight="1">
      <c r="B41" s="758" t="s">
        <v>395</v>
      </c>
      <c r="C41" s="758"/>
      <c r="D41" s="758"/>
      <c r="E41" s="758"/>
    </row>
    <row r="42" spans="2:5" ht="39.75" customHeight="1">
      <c r="B42" s="760" t="s">
        <v>394</v>
      </c>
      <c r="C42" s="758"/>
      <c r="D42" s="758"/>
      <c r="E42" s="758"/>
    </row>
    <row r="43" spans="2:5" ht="38.25" customHeight="1">
      <c r="B43" s="758" t="s">
        <v>393</v>
      </c>
      <c r="C43" s="758"/>
      <c r="D43" s="758"/>
      <c r="E43" s="758"/>
    </row>
    <row r="44" spans="2:5" ht="26.25" customHeight="1">
      <c r="B44" s="758" t="s">
        <v>392</v>
      </c>
      <c r="C44" s="758"/>
      <c r="D44" s="758"/>
      <c r="E44" s="758"/>
    </row>
    <row r="45" spans="2:5" ht="66" customHeight="1">
      <c r="B45" s="758" t="s">
        <v>391</v>
      </c>
      <c r="C45" s="758"/>
      <c r="D45" s="758"/>
      <c r="E45" s="758"/>
    </row>
    <row r="46" spans="2:5" ht="39.75" customHeight="1">
      <c r="B46" s="758" t="s">
        <v>390</v>
      </c>
      <c r="C46" s="758"/>
      <c r="D46" s="758"/>
      <c r="E46" s="758"/>
    </row>
  </sheetData>
  <mergeCells count="17">
    <mergeCell ref="B30:E30"/>
    <mergeCell ref="B32:E32"/>
    <mergeCell ref="B34:E34"/>
    <mergeCell ref="B38:E38"/>
    <mergeCell ref="B24:E24"/>
    <mergeCell ref="B25:E25"/>
    <mergeCell ref="B27:E27"/>
    <mergeCell ref="B28:E28"/>
    <mergeCell ref="B29:E29"/>
    <mergeCell ref="B46:E46"/>
    <mergeCell ref="B39:E39"/>
    <mergeCell ref="B40:E40"/>
    <mergeCell ref="B42:E42"/>
    <mergeCell ref="B43:E43"/>
    <mergeCell ref="B44:E44"/>
    <mergeCell ref="B45:E45"/>
    <mergeCell ref="B41:E41"/>
  </mergeCells>
  <pageMargins left="0.98425196850393704" right="0.59055118110236227" top="0.62992125984251968" bottom="0.78740157480314965" header="0.39370078740157483" footer="0.39370078740157483"/>
  <pageSetup paperSize="9" orientation="portrait" useFirstPageNumber="1" r:id="rId1"/>
  <headerFooter alignWithMargins="0">
    <oddFooter xml:space="preserve">&amp;C_______________________________________________________________________________________
&amp;R&amp;"NewsGoth Cn BT,Regular"&amp;9
&amp;P/&amp;N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AB9AC-BDF0-4A14-B4E8-B7C85F916585}">
  <sheetPr>
    <tabColor indexed="30"/>
  </sheetPr>
  <dimension ref="A1:G33"/>
  <sheetViews>
    <sheetView topLeftCell="B4" zoomScaleNormal="100" zoomScaleSheetLayoutView="115" workbookViewId="0">
      <selection activeCell="B3" sqref="B3"/>
    </sheetView>
  </sheetViews>
  <sheetFormatPr defaultColWidth="8.7109375" defaultRowHeight="12.75"/>
  <cols>
    <col min="1" max="1" width="6.28515625" style="79" customWidth="1"/>
    <col min="2" max="2" width="40.7109375" style="82" customWidth="1"/>
    <col min="3" max="3" width="3.7109375" style="82" customWidth="1"/>
    <col min="4" max="4" width="5.7109375" style="81" customWidth="1"/>
    <col min="5" max="5" width="6.140625" style="81" customWidth="1"/>
    <col min="6" max="6" width="9.42578125" style="80" customWidth="1"/>
    <col min="7" max="7" width="11.42578125" style="80" customWidth="1"/>
    <col min="8" max="8" width="13.85546875" style="79" customWidth="1"/>
    <col min="9" max="16384" width="8.7109375" style="79"/>
  </cols>
  <sheetData>
    <row r="1" spans="1:7" s="130" customFormat="1">
      <c r="A1" s="151"/>
      <c r="D1" s="149"/>
      <c r="E1" s="150"/>
      <c r="F1" s="149"/>
      <c r="G1" s="148"/>
    </row>
    <row r="2" spans="1:7" s="130" customFormat="1" ht="13.5">
      <c r="A2" s="153" t="s">
        <v>389</v>
      </c>
      <c r="B2" s="152"/>
      <c r="C2" s="151"/>
      <c r="D2" s="149"/>
      <c r="E2" s="150"/>
      <c r="F2" s="149"/>
      <c r="G2" s="148"/>
    </row>
    <row r="3" spans="1:7" s="130" customFormat="1" ht="13.5">
      <c r="A3" s="147" t="s">
        <v>388</v>
      </c>
      <c r="B3" s="146"/>
      <c r="C3" s="145"/>
      <c r="D3" s="143"/>
      <c r="E3" s="144"/>
      <c r="F3" s="143"/>
      <c r="G3" s="142"/>
    </row>
    <row r="4" spans="1:7" s="130" customFormat="1" ht="13.5">
      <c r="A4" s="141" t="s">
        <v>387</v>
      </c>
      <c r="B4" s="140" t="s">
        <v>386</v>
      </c>
      <c r="C4" s="140"/>
      <c r="D4" s="139" t="s">
        <v>385</v>
      </c>
      <c r="E4" s="138" t="s">
        <v>384</v>
      </c>
      <c r="F4" s="137" t="s">
        <v>383</v>
      </c>
      <c r="G4" s="136" t="s">
        <v>382</v>
      </c>
    </row>
    <row r="5" spans="1:7" s="130" customFormat="1" ht="13.5">
      <c r="A5" s="135"/>
      <c r="B5" s="135"/>
      <c r="C5" s="135"/>
      <c r="D5" s="134"/>
      <c r="E5" s="133"/>
      <c r="F5" s="132"/>
      <c r="G5" s="131"/>
    </row>
    <row r="6" spans="1:7">
      <c r="A6" s="129"/>
      <c r="B6" s="79"/>
      <c r="C6" s="79"/>
      <c r="D6" s="128"/>
      <c r="E6" s="128"/>
    </row>
    <row r="7" spans="1:7" ht="13.5" thickBot="1">
      <c r="B7" s="243"/>
      <c r="C7" s="243"/>
    </row>
    <row r="8" spans="1:7" ht="18" customHeight="1" thickBot="1">
      <c r="A8" s="127" t="s">
        <v>593</v>
      </c>
      <c r="B8" s="126" t="s">
        <v>592</v>
      </c>
      <c r="C8" s="126"/>
      <c r="D8" s="125"/>
      <c r="E8" s="125"/>
      <c r="F8" s="124"/>
      <c r="G8" s="123"/>
    </row>
    <row r="9" spans="1:7">
      <c r="A9" s="95"/>
      <c r="B9" s="94"/>
      <c r="C9" s="93"/>
      <c r="D9" s="92"/>
      <c r="E9" s="91"/>
      <c r="F9" s="90"/>
      <c r="G9" s="89"/>
    </row>
    <row r="10" spans="1:7" ht="27" customHeight="1">
      <c r="A10" s="271">
        <f>COUNT($A$1:A6)+1</f>
        <v>1</v>
      </c>
      <c r="B10" s="272" t="s">
        <v>605</v>
      </c>
      <c r="C10" s="97"/>
      <c r="D10" s="108" t="s">
        <v>2</v>
      </c>
      <c r="E10" s="107">
        <v>1</v>
      </c>
      <c r="F10" s="269">
        <v>0</v>
      </c>
      <c r="G10" s="268">
        <f>F10*E10</f>
        <v>0</v>
      </c>
    </row>
    <row r="11" spans="1:7">
      <c r="A11" s="271"/>
      <c r="B11" s="272"/>
      <c r="C11" s="97"/>
      <c r="D11" s="108"/>
      <c r="E11" s="107"/>
      <c r="F11" s="269"/>
      <c r="G11" s="268"/>
    </row>
    <row r="12" spans="1:7" ht="25.5">
      <c r="A12" s="271">
        <f>COUNT($A$1:A11)+1</f>
        <v>2</v>
      </c>
      <c r="B12" s="272" t="s">
        <v>604</v>
      </c>
      <c r="C12" s="97"/>
      <c r="D12" s="108" t="s">
        <v>2</v>
      </c>
      <c r="E12" s="107">
        <v>1</v>
      </c>
      <c r="F12" s="269">
        <v>0</v>
      </c>
      <c r="G12" s="268">
        <f>F12*E12</f>
        <v>0</v>
      </c>
    </row>
    <row r="13" spans="1:7">
      <c r="A13" s="271"/>
      <c r="B13" s="272"/>
      <c r="C13" s="97"/>
      <c r="D13" s="108"/>
      <c r="E13" s="107"/>
      <c r="F13" s="269"/>
      <c r="G13" s="268"/>
    </row>
    <row r="14" spans="1:7" ht="13.5" customHeight="1">
      <c r="A14" s="271">
        <f>COUNT($A$1:A13)+1</f>
        <v>3</v>
      </c>
      <c r="B14" s="270" t="s">
        <v>603</v>
      </c>
      <c r="C14" s="97"/>
      <c r="D14" s="108" t="s">
        <v>2</v>
      </c>
      <c r="E14" s="107">
        <v>1</v>
      </c>
      <c r="F14" s="269">
        <v>0</v>
      </c>
      <c r="G14" s="268">
        <f>F14*E14</f>
        <v>0</v>
      </c>
    </row>
    <row r="15" spans="1:7" ht="102">
      <c r="A15" s="271"/>
      <c r="B15" s="272" t="s">
        <v>602</v>
      </c>
      <c r="C15" s="97"/>
      <c r="D15" s="108"/>
      <c r="E15" s="107"/>
      <c r="F15" s="269"/>
      <c r="G15" s="268"/>
    </row>
    <row r="16" spans="1:7">
      <c r="A16" s="271"/>
      <c r="B16" s="272"/>
      <c r="C16" s="97"/>
      <c r="D16" s="108"/>
      <c r="E16" s="107"/>
      <c r="F16" s="269"/>
      <c r="G16" s="268"/>
    </row>
    <row r="17" spans="1:7" ht="38.25">
      <c r="A17" s="271">
        <f>COUNT($A$1:A16)+1</f>
        <v>4</v>
      </c>
      <c r="B17" s="275" t="s">
        <v>601</v>
      </c>
      <c r="C17" s="274"/>
      <c r="D17" s="108" t="s">
        <v>2</v>
      </c>
      <c r="E17" s="107">
        <v>1</v>
      </c>
      <c r="F17" s="106">
        <v>0</v>
      </c>
      <c r="G17" s="273">
        <v>0</v>
      </c>
    </row>
    <row r="18" spans="1:7">
      <c r="A18" s="271"/>
      <c r="B18" s="272"/>
      <c r="C18" s="97"/>
      <c r="D18" s="108"/>
      <c r="E18" s="107"/>
      <c r="F18" s="269"/>
      <c r="G18" s="268"/>
    </row>
    <row r="19" spans="1:7">
      <c r="A19" s="271">
        <f>COUNT($A$1:A18)+1</f>
        <v>5</v>
      </c>
      <c r="B19" s="270" t="s">
        <v>600</v>
      </c>
      <c r="C19" s="97"/>
      <c r="D19" s="108" t="s">
        <v>2</v>
      </c>
      <c r="E19" s="107">
        <v>1</v>
      </c>
      <c r="F19" s="269">
        <v>0</v>
      </c>
      <c r="G19" s="268">
        <f>F19*E19</f>
        <v>0</v>
      </c>
    </row>
    <row r="20" spans="1:7" ht="38.25">
      <c r="A20" s="271"/>
      <c r="B20" s="272" t="s">
        <v>599</v>
      </c>
      <c r="C20" s="97"/>
      <c r="D20" s="108"/>
      <c r="E20" s="107"/>
      <c r="F20" s="269"/>
      <c r="G20" s="268"/>
    </row>
    <row r="21" spans="1:7">
      <c r="A21" s="271"/>
      <c r="B21" s="272"/>
      <c r="C21" s="97"/>
      <c r="D21" s="108"/>
      <c r="E21" s="107"/>
      <c r="F21" s="269"/>
      <c r="G21" s="268"/>
    </row>
    <row r="22" spans="1:7" ht="25.5">
      <c r="A22" s="271">
        <f>COUNT($A$1:A21)+1</f>
        <v>6</v>
      </c>
      <c r="B22" s="272" t="s">
        <v>598</v>
      </c>
      <c r="C22" s="97"/>
      <c r="D22" s="108" t="s">
        <v>2</v>
      </c>
      <c r="E22" s="107">
        <v>1</v>
      </c>
      <c r="F22" s="269">
        <v>0</v>
      </c>
      <c r="G22" s="268">
        <f>F22*E22</f>
        <v>0</v>
      </c>
    </row>
    <row r="23" spans="1:7">
      <c r="A23" s="271"/>
      <c r="B23" s="272"/>
      <c r="C23" s="97"/>
      <c r="D23" s="108"/>
      <c r="E23" s="107"/>
      <c r="F23" s="269"/>
      <c r="G23" s="268"/>
    </row>
    <row r="24" spans="1:7" ht="51">
      <c r="A24" s="271">
        <f>COUNT($A$1:A23)+1</f>
        <v>7</v>
      </c>
      <c r="B24" s="272" t="s">
        <v>597</v>
      </c>
      <c r="C24" s="97"/>
      <c r="D24" s="108" t="s">
        <v>2</v>
      </c>
      <c r="E24" s="107">
        <v>1</v>
      </c>
      <c r="F24" s="269">
        <v>0</v>
      </c>
      <c r="G24" s="268">
        <f>F24*E24</f>
        <v>0</v>
      </c>
    </row>
    <row r="25" spans="1:7">
      <c r="A25" s="271"/>
      <c r="B25" s="272"/>
      <c r="C25" s="97"/>
      <c r="D25" s="108"/>
      <c r="E25" s="107"/>
      <c r="F25" s="269"/>
      <c r="G25" s="268"/>
    </row>
    <row r="26" spans="1:7" ht="38.25">
      <c r="A26" s="271">
        <f>COUNT($A$1:A25)+1</f>
        <v>8</v>
      </c>
      <c r="B26" s="272" t="s">
        <v>596</v>
      </c>
      <c r="C26" s="97"/>
      <c r="D26" s="108" t="s">
        <v>2</v>
      </c>
      <c r="E26" s="107">
        <v>1</v>
      </c>
      <c r="F26" s="269">
        <v>0</v>
      </c>
      <c r="G26" s="268">
        <f>F26*E26</f>
        <v>0</v>
      </c>
    </row>
    <row r="27" spans="1:7">
      <c r="A27" s="271"/>
      <c r="B27" s="272"/>
      <c r="C27" s="97"/>
      <c r="D27" s="108"/>
      <c r="E27" s="107"/>
      <c r="F27" s="269"/>
      <c r="G27" s="268"/>
    </row>
    <row r="28" spans="1:7" ht="25.5">
      <c r="A28" s="271">
        <f>COUNT($A$1:A27)+1</f>
        <v>9</v>
      </c>
      <c r="B28" s="272" t="s">
        <v>595</v>
      </c>
      <c r="C28" s="97"/>
      <c r="D28" s="108" t="s">
        <v>2</v>
      </c>
      <c r="E28" s="107">
        <v>1</v>
      </c>
      <c r="F28" s="269">
        <v>0</v>
      </c>
      <c r="G28" s="268">
        <f>F28*E28</f>
        <v>0</v>
      </c>
    </row>
    <row r="29" spans="1:7">
      <c r="A29" s="271"/>
      <c r="B29" s="272"/>
      <c r="C29" s="97"/>
      <c r="D29" s="108"/>
      <c r="E29" s="107"/>
      <c r="F29" s="269"/>
      <c r="G29" s="268"/>
    </row>
    <row r="30" spans="1:7">
      <c r="A30" s="271">
        <f>COUNT($A$1:A29)+1</f>
        <v>10</v>
      </c>
      <c r="B30" s="270" t="s">
        <v>594</v>
      </c>
      <c r="C30" s="97"/>
      <c r="D30" s="108" t="s">
        <v>2</v>
      </c>
      <c r="E30" s="107">
        <v>1</v>
      </c>
      <c r="F30" s="269">
        <v>0</v>
      </c>
      <c r="G30" s="268">
        <f>F30*E30</f>
        <v>0</v>
      </c>
    </row>
    <row r="31" spans="1:7">
      <c r="A31" s="95"/>
      <c r="B31" s="267"/>
      <c r="C31" s="266"/>
      <c r="D31" s="265"/>
      <c r="E31" s="96"/>
      <c r="F31" s="90"/>
      <c r="G31" s="264"/>
    </row>
    <row r="32" spans="1:7" ht="14.25" thickBot="1">
      <c r="A32" s="207" t="s">
        <v>593</v>
      </c>
      <c r="B32" s="206" t="s">
        <v>592</v>
      </c>
      <c r="C32" s="206"/>
      <c r="D32" s="205" t="s">
        <v>327</v>
      </c>
      <c r="E32" s="204"/>
      <c r="F32" s="203"/>
      <c r="G32" s="202">
        <f>SUM(G9:G31)</f>
        <v>0</v>
      </c>
    </row>
    <row r="33" ht="13.5" thickTop="1"/>
  </sheetData>
  <sheetProtection formatCells="0" formatColumns="0" formatRows="0"/>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SPLOŠNO&amp;R&amp;"NewsGoth Cn BT,Običajno"&amp;9
&amp;P/&amp;N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E9F8C-7DD6-4141-B27B-390D7D68D1A4}">
  <sheetPr>
    <tabColor indexed="30"/>
  </sheetPr>
  <dimension ref="A1:G70"/>
  <sheetViews>
    <sheetView topLeftCell="B1" zoomScaleNormal="100" zoomScaleSheetLayoutView="115" workbookViewId="0">
      <selection activeCell="B3" sqref="B3"/>
    </sheetView>
  </sheetViews>
  <sheetFormatPr defaultColWidth="8.7109375" defaultRowHeight="12.75"/>
  <cols>
    <col min="1" max="1" width="6.28515625" style="79" customWidth="1"/>
    <col min="2" max="2" width="40.7109375" style="82" customWidth="1"/>
    <col min="3" max="3" width="3.7109375" style="82" customWidth="1"/>
    <col min="4" max="4" width="5.7109375" style="81" customWidth="1"/>
    <col min="5" max="5" width="6.140625" style="81" customWidth="1"/>
    <col min="6" max="6" width="9.42578125" style="80" customWidth="1"/>
    <col min="7" max="7" width="11.42578125" style="80" customWidth="1"/>
    <col min="8" max="8" width="13.85546875" style="79" customWidth="1"/>
    <col min="9" max="16384" width="8.7109375" style="79"/>
  </cols>
  <sheetData>
    <row r="1" spans="1:7" s="130" customFormat="1">
      <c r="A1" s="151"/>
      <c r="D1" s="149"/>
      <c r="E1" s="150"/>
      <c r="F1" s="149"/>
      <c r="G1" s="148"/>
    </row>
    <row r="2" spans="1:7" s="130" customFormat="1" ht="13.5">
      <c r="A2" s="153" t="s">
        <v>389</v>
      </c>
      <c r="B2" s="152"/>
      <c r="C2" s="151"/>
      <c r="D2" s="149"/>
      <c r="E2" s="150"/>
      <c r="F2" s="149"/>
      <c r="G2" s="148"/>
    </row>
    <row r="3" spans="1:7" s="130" customFormat="1" ht="13.5">
      <c r="A3" s="147" t="s">
        <v>388</v>
      </c>
      <c r="B3" s="146"/>
      <c r="C3" s="145"/>
      <c r="D3" s="143"/>
      <c r="E3" s="144"/>
      <c r="F3" s="143"/>
      <c r="G3" s="142"/>
    </row>
    <row r="4" spans="1:7" s="130" customFormat="1" ht="13.5">
      <c r="A4" s="141" t="s">
        <v>387</v>
      </c>
      <c r="B4" s="140" t="s">
        <v>386</v>
      </c>
      <c r="C4" s="140"/>
      <c r="D4" s="139" t="s">
        <v>385</v>
      </c>
      <c r="E4" s="138" t="s">
        <v>384</v>
      </c>
      <c r="F4" s="137" t="s">
        <v>383</v>
      </c>
      <c r="G4" s="136" t="s">
        <v>382</v>
      </c>
    </row>
    <row r="5" spans="1:7" s="130" customFormat="1" ht="13.5">
      <c r="A5" s="135"/>
      <c r="B5" s="135"/>
      <c r="C5" s="135"/>
      <c r="D5" s="134"/>
      <c r="E5" s="133"/>
      <c r="F5" s="132"/>
      <c r="G5" s="131"/>
    </row>
    <row r="6" spans="1:7" ht="13.5" thickBot="1">
      <c r="A6" s="129"/>
      <c r="B6" s="79"/>
      <c r="C6" s="79"/>
      <c r="D6" s="128"/>
      <c r="E6" s="128"/>
    </row>
    <row r="7" spans="1:7" ht="18.75" customHeight="1" thickBot="1">
      <c r="A7" s="127" t="s">
        <v>329</v>
      </c>
      <c r="B7" s="126" t="s">
        <v>381</v>
      </c>
      <c r="C7" s="126"/>
      <c r="D7" s="125"/>
      <c r="E7" s="125"/>
      <c r="F7" s="124"/>
      <c r="G7" s="123"/>
    </row>
    <row r="8" spans="1:7">
      <c r="A8" s="95"/>
      <c r="B8" s="94"/>
      <c r="C8" s="93"/>
      <c r="D8" s="92"/>
      <c r="E8" s="91"/>
      <c r="F8" s="90"/>
      <c r="G8" s="89"/>
    </row>
    <row r="9" spans="1:7">
      <c r="A9" s="95">
        <f>COUNT($A$1:A8)+1</f>
        <v>1</v>
      </c>
      <c r="B9" s="115" t="s">
        <v>380</v>
      </c>
      <c r="C9" s="93"/>
      <c r="D9" s="92"/>
      <c r="E9" s="91"/>
      <c r="F9" s="90"/>
      <c r="G9" s="89"/>
    </row>
    <row r="10" spans="1:7" ht="52.5" customHeight="1">
      <c r="A10" s="95"/>
      <c r="B10" s="121" t="s">
        <v>379</v>
      </c>
      <c r="C10" s="93"/>
      <c r="D10" s="92"/>
      <c r="E10" s="91"/>
      <c r="F10" s="90"/>
      <c r="G10" s="89"/>
    </row>
    <row r="11" spans="1:7">
      <c r="A11" s="95"/>
      <c r="B11" s="121" t="s">
        <v>378</v>
      </c>
      <c r="C11" s="97"/>
      <c r="D11" s="108" t="s">
        <v>331</v>
      </c>
      <c r="E11" s="107">
        <v>70</v>
      </c>
      <c r="F11" s="90">
        <v>0</v>
      </c>
      <c r="G11" s="89">
        <f>E11*F11</f>
        <v>0</v>
      </c>
    </row>
    <row r="12" spans="1:7">
      <c r="A12" s="95"/>
      <c r="B12" s="121" t="s">
        <v>377</v>
      </c>
      <c r="C12" s="97"/>
      <c r="D12" s="108" t="s">
        <v>331</v>
      </c>
      <c r="E12" s="107">
        <v>24</v>
      </c>
      <c r="F12" s="90">
        <v>0</v>
      </c>
      <c r="G12" s="89">
        <f>E12*F12</f>
        <v>0</v>
      </c>
    </row>
    <row r="13" spans="1:7">
      <c r="A13" s="95"/>
      <c r="B13" s="121" t="s">
        <v>376</v>
      </c>
      <c r="C13" s="97"/>
      <c r="D13" s="108" t="s">
        <v>331</v>
      </c>
      <c r="E13" s="107">
        <v>70</v>
      </c>
      <c r="F13" s="90">
        <v>0</v>
      </c>
      <c r="G13" s="89">
        <f>E13*F13</f>
        <v>0</v>
      </c>
    </row>
    <row r="14" spans="1:7">
      <c r="A14" s="95"/>
      <c r="B14" s="121" t="s">
        <v>375</v>
      </c>
      <c r="C14" s="97"/>
      <c r="D14" s="108" t="s">
        <v>331</v>
      </c>
      <c r="E14" s="107">
        <v>160</v>
      </c>
      <c r="F14" s="90">
        <v>0</v>
      </c>
      <c r="G14" s="89">
        <f>E14*F14</f>
        <v>0</v>
      </c>
    </row>
    <row r="15" spans="1:7">
      <c r="A15" s="95"/>
      <c r="B15" s="94"/>
      <c r="C15" s="93"/>
      <c r="D15" s="92"/>
      <c r="E15" s="91"/>
      <c r="F15" s="90"/>
      <c r="G15" s="89"/>
    </row>
    <row r="16" spans="1:7">
      <c r="A16" s="95">
        <f>COUNT($A$1:A15)+1</f>
        <v>2</v>
      </c>
      <c r="B16" s="122" t="s">
        <v>374</v>
      </c>
      <c r="C16" s="93"/>
      <c r="D16" s="92"/>
      <c r="E16" s="91"/>
      <c r="F16" s="90"/>
      <c r="G16" s="89"/>
    </row>
    <row r="17" spans="1:7" ht="38.25">
      <c r="A17" s="95"/>
      <c r="B17" s="94" t="s">
        <v>373</v>
      </c>
      <c r="C17" s="93"/>
      <c r="D17" s="92"/>
      <c r="E17" s="91"/>
      <c r="F17" s="90"/>
      <c r="G17" s="89"/>
    </row>
    <row r="18" spans="1:7">
      <c r="A18" s="95"/>
      <c r="B18" s="94" t="s">
        <v>372</v>
      </c>
      <c r="C18" s="93"/>
      <c r="D18" s="92"/>
      <c r="E18" s="91"/>
      <c r="F18" s="90"/>
      <c r="G18" s="89"/>
    </row>
    <row r="19" spans="1:7" ht="25.5">
      <c r="A19" s="95"/>
      <c r="B19" s="94" t="s">
        <v>371</v>
      </c>
      <c r="C19" s="93"/>
      <c r="D19" s="92"/>
      <c r="E19" s="91"/>
      <c r="F19" s="90"/>
      <c r="G19" s="89"/>
    </row>
    <row r="20" spans="1:7" ht="25.5">
      <c r="A20" s="95"/>
      <c r="B20" s="94" t="s">
        <v>370</v>
      </c>
      <c r="C20" s="93"/>
      <c r="D20" s="92"/>
      <c r="E20" s="91"/>
      <c r="F20" s="90"/>
      <c r="G20" s="89"/>
    </row>
    <row r="21" spans="1:7">
      <c r="A21" s="95"/>
      <c r="B21" s="121" t="s">
        <v>369</v>
      </c>
      <c r="C21" s="97"/>
      <c r="D21" s="108" t="s">
        <v>331</v>
      </c>
      <c r="E21" s="107">
        <v>70</v>
      </c>
      <c r="F21" s="90">
        <v>0</v>
      </c>
      <c r="G21" s="89">
        <f>E21*F21</f>
        <v>0</v>
      </c>
    </row>
    <row r="22" spans="1:7">
      <c r="A22" s="95"/>
      <c r="B22" s="121" t="s">
        <v>368</v>
      </c>
      <c r="C22" s="97"/>
      <c r="D22" s="108" t="s">
        <v>331</v>
      </c>
      <c r="E22" s="107">
        <v>24</v>
      </c>
      <c r="F22" s="90">
        <v>0</v>
      </c>
      <c r="G22" s="89">
        <f>E22*F22</f>
        <v>0</v>
      </c>
    </row>
    <row r="23" spans="1:7">
      <c r="A23" s="95"/>
      <c r="B23" s="121" t="s">
        <v>367</v>
      </c>
      <c r="C23" s="97"/>
      <c r="D23" s="108" t="s">
        <v>331</v>
      </c>
      <c r="E23" s="107">
        <v>70</v>
      </c>
      <c r="F23" s="90">
        <v>0</v>
      </c>
      <c r="G23" s="89">
        <f>E23*F23</f>
        <v>0</v>
      </c>
    </row>
    <row r="24" spans="1:7">
      <c r="A24" s="95"/>
      <c r="B24" s="121" t="s">
        <v>366</v>
      </c>
      <c r="C24" s="97"/>
      <c r="D24" s="108" t="s">
        <v>331</v>
      </c>
      <c r="E24" s="107">
        <v>160</v>
      </c>
      <c r="F24" s="90">
        <v>0</v>
      </c>
      <c r="G24" s="89">
        <f>E24*F24</f>
        <v>0</v>
      </c>
    </row>
    <row r="25" spans="1:7">
      <c r="A25" s="95"/>
      <c r="B25" s="94"/>
      <c r="C25" s="93"/>
      <c r="D25" s="92"/>
      <c r="E25" s="91"/>
      <c r="F25" s="90"/>
      <c r="G25" s="89"/>
    </row>
    <row r="26" spans="1:7" ht="38.25">
      <c r="A26" s="95">
        <f>COUNT($A$1:A25)+1</f>
        <v>3</v>
      </c>
      <c r="B26" s="120" t="s">
        <v>365</v>
      </c>
      <c r="C26" s="93"/>
      <c r="D26" s="92" t="s">
        <v>364</v>
      </c>
      <c r="E26" s="91">
        <v>120</v>
      </c>
      <c r="F26" s="90">
        <v>0</v>
      </c>
      <c r="G26" s="89">
        <f>F26*E26</f>
        <v>0</v>
      </c>
    </row>
    <row r="27" spans="1:7">
      <c r="A27" s="95"/>
      <c r="B27" s="94"/>
      <c r="C27" s="93"/>
      <c r="D27" s="92"/>
      <c r="E27" s="91"/>
      <c r="F27" s="90"/>
      <c r="G27" s="89"/>
    </row>
    <row r="28" spans="1:7" ht="38.25">
      <c r="A28" s="95">
        <f>COUNT($A$1:A27)+1</f>
        <v>4</v>
      </c>
      <c r="B28" s="119" t="s">
        <v>363</v>
      </c>
      <c r="C28" s="93"/>
      <c r="D28" s="92" t="s">
        <v>2</v>
      </c>
      <c r="E28" s="91">
        <v>1</v>
      </c>
      <c r="F28" s="90">
        <v>0</v>
      </c>
      <c r="G28" s="89">
        <f>F28*E28</f>
        <v>0</v>
      </c>
    </row>
    <row r="29" spans="1:7">
      <c r="A29" s="95"/>
      <c r="B29" s="94"/>
      <c r="C29" s="93"/>
      <c r="D29" s="92"/>
      <c r="E29" s="91"/>
      <c r="F29" s="90"/>
      <c r="G29" s="89"/>
    </row>
    <row r="30" spans="1:7" ht="38.25">
      <c r="A30" s="95">
        <f>COUNT($A$1:A29)+1</f>
        <v>5</v>
      </c>
      <c r="B30" s="117" t="s">
        <v>362</v>
      </c>
      <c r="C30" s="93"/>
      <c r="D30" s="92" t="s">
        <v>1</v>
      </c>
      <c r="E30" s="91">
        <v>4</v>
      </c>
      <c r="F30" s="90">
        <v>0</v>
      </c>
      <c r="G30" s="89">
        <f>F30*E30</f>
        <v>0</v>
      </c>
    </row>
    <row r="31" spans="1:7">
      <c r="A31" s="118"/>
      <c r="B31" s="117" t="s">
        <v>361</v>
      </c>
      <c r="C31" s="93"/>
      <c r="D31" s="92"/>
      <c r="E31" s="91"/>
      <c r="F31" s="90"/>
      <c r="G31" s="89"/>
    </row>
    <row r="32" spans="1:7">
      <c r="A32" s="95"/>
      <c r="B32" s="116"/>
      <c r="C32" s="97"/>
      <c r="D32" s="92"/>
      <c r="E32" s="91"/>
      <c r="F32" s="90"/>
      <c r="G32" s="89"/>
    </row>
    <row r="33" spans="1:7" ht="25.5">
      <c r="A33" s="109">
        <f>COUNT($A$1:A32)+1</f>
        <v>6</v>
      </c>
      <c r="B33" s="115" t="s">
        <v>360</v>
      </c>
      <c r="C33" s="97"/>
      <c r="D33" s="108" t="s">
        <v>2</v>
      </c>
      <c r="E33" s="107">
        <v>14</v>
      </c>
      <c r="F33" s="114">
        <v>0</v>
      </c>
      <c r="G33" s="113">
        <f>E33*F33</f>
        <v>0</v>
      </c>
    </row>
    <row r="34" spans="1:7" ht="27.75" customHeight="1">
      <c r="A34" s="109"/>
      <c r="B34" s="112" t="s">
        <v>359</v>
      </c>
      <c r="C34" s="97"/>
      <c r="D34" s="108"/>
      <c r="E34" s="107"/>
      <c r="F34" s="106"/>
      <c r="G34" s="105"/>
    </row>
    <row r="35" spans="1:7">
      <c r="A35" s="109"/>
      <c r="B35" s="104" t="s">
        <v>358</v>
      </c>
      <c r="C35" s="97"/>
      <c r="D35" s="108"/>
      <c r="E35" s="107"/>
      <c r="F35" s="106"/>
      <c r="G35" s="105"/>
    </row>
    <row r="36" spans="1:7" ht="51">
      <c r="A36" s="109"/>
      <c r="B36" s="104" t="s">
        <v>357</v>
      </c>
      <c r="C36" s="97"/>
      <c r="D36" s="108"/>
      <c r="E36" s="107"/>
      <c r="F36" s="106"/>
      <c r="G36" s="105"/>
    </row>
    <row r="37" spans="1:7" ht="51">
      <c r="A37" s="109"/>
      <c r="B37" s="104" t="s">
        <v>356</v>
      </c>
      <c r="C37" s="97"/>
      <c r="D37" s="108"/>
      <c r="E37" s="107"/>
      <c r="F37" s="106"/>
      <c r="G37" s="105"/>
    </row>
    <row r="38" spans="1:7" ht="102">
      <c r="A38" s="109"/>
      <c r="B38" s="104" t="s">
        <v>355</v>
      </c>
      <c r="C38" s="97"/>
      <c r="D38" s="108"/>
      <c r="E38" s="107"/>
      <c r="F38" s="106"/>
      <c r="G38" s="105"/>
    </row>
    <row r="39" spans="1:7" ht="102">
      <c r="A39" s="109"/>
      <c r="B39" s="104" t="s">
        <v>354</v>
      </c>
      <c r="C39" s="97"/>
      <c r="D39" s="108"/>
      <c r="E39" s="107"/>
      <c r="F39" s="106"/>
      <c r="G39" s="105"/>
    </row>
    <row r="40" spans="1:7" ht="51">
      <c r="A40" s="109"/>
      <c r="B40" s="104" t="s">
        <v>353</v>
      </c>
      <c r="C40" s="97"/>
      <c r="D40" s="108"/>
      <c r="E40" s="107"/>
      <c r="F40" s="106"/>
      <c r="G40" s="105"/>
    </row>
    <row r="41" spans="1:7" ht="76.5">
      <c r="A41" s="109"/>
      <c r="B41" s="104" t="s">
        <v>352</v>
      </c>
      <c r="C41" s="97"/>
      <c r="D41" s="108"/>
      <c r="E41" s="107"/>
      <c r="F41" s="106"/>
      <c r="G41" s="105"/>
    </row>
    <row r="42" spans="1:7" ht="102">
      <c r="A42" s="109"/>
      <c r="B42" s="104" t="s">
        <v>351</v>
      </c>
      <c r="C42" s="97"/>
      <c r="D42" s="108"/>
      <c r="E42" s="107"/>
      <c r="F42" s="106"/>
      <c r="G42" s="105"/>
    </row>
    <row r="43" spans="1:7">
      <c r="A43" s="109"/>
      <c r="B43" s="104" t="s">
        <v>350</v>
      </c>
      <c r="C43" s="97"/>
      <c r="D43" s="108"/>
      <c r="E43" s="107"/>
      <c r="F43" s="106"/>
      <c r="G43" s="105"/>
    </row>
    <row r="44" spans="1:7" ht="25.5">
      <c r="A44" s="109"/>
      <c r="B44" s="104" t="s">
        <v>349</v>
      </c>
      <c r="C44" s="97"/>
      <c r="D44" s="108"/>
      <c r="E44" s="107"/>
      <c r="F44" s="106"/>
      <c r="G44" s="105"/>
    </row>
    <row r="45" spans="1:7">
      <c r="A45" s="109"/>
      <c r="B45" s="104"/>
      <c r="C45" s="97"/>
      <c r="D45" s="108"/>
      <c r="E45" s="107"/>
      <c r="F45" s="106"/>
      <c r="G45" s="105"/>
    </row>
    <row r="46" spans="1:7">
      <c r="A46" s="109"/>
      <c r="B46" s="110" t="s">
        <v>348</v>
      </c>
      <c r="C46" s="97"/>
      <c r="D46" s="108"/>
      <c r="E46" s="107"/>
      <c r="F46" s="106"/>
      <c r="G46" s="105"/>
    </row>
    <row r="47" spans="1:7">
      <c r="A47" s="109"/>
      <c r="B47" s="111" t="s">
        <v>347</v>
      </c>
      <c r="C47" s="97"/>
      <c r="D47" s="108"/>
      <c r="E47" s="107"/>
      <c r="F47" s="106"/>
      <c r="G47" s="105"/>
    </row>
    <row r="48" spans="1:7">
      <c r="A48" s="109"/>
      <c r="B48" s="111" t="s">
        <v>346</v>
      </c>
      <c r="C48" s="97"/>
      <c r="D48" s="108"/>
      <c r="E48" s="107"/>
      <c r="F48" s="106"/>
      <c r="G48" s="105"/>
    </row>
    <row r="49" spans="1:7">
      <c r="A49" s="109"/>
      <c r="B49" s="111" t="s">
        <v>345</v>
      </c>
      <c r="C49" s="97"/>
      <c r="D49" s="108"/>
      <c r="E49" s="107"/>
      <c r="F49" s="106"/>
      <c r="G49" s="105"/>
    </row>
    <row r="50" spans="1:7">
      <c r="A50" s="109"/>
      <c r="B50" s="110" t="s">
        <v>344</v>
      </c>
      <c r="C50" s="97"/>
      <c r="D50" s="108"/>
      <c r="E50" s="107"/>
      <c r="F50" s="106"/>
      <c r="G50" s="105"/>
    </row>
    <row r="51" spans="1:7">
      <c r="A51" s="109"/>
      <c r="B51" s="104"/>
      <c r="C51" s="97"/>
      <c r="D51" s="108"/>
      <c r="E51" s="107"/>
      <c r="F51" s="106"/>
      <c r="G51" s="105"/>
    </row>
    <row r="52" spans="1:7">
      <c r="A52" s="109"/>
      <c r="B52" s="110" t="s">
        <v>343</v>
      </c>
      <c r="C52" s="97"/>
      <c r="D52" s="108"/>
      <c r="E52" s="107"/>
      <c r="F52" s="106"/>
      <c r="G52" s="105"/>
    </row>
    <row r="53" spans="1:7">
      <c r="A53" s="109"/>
      <c r="B53" s="104" t="s">
        <v>342</v>
      </c>
      <c r="C53" s="97"/>
      <c r="D53" s="108"/>
      <c r="E53" s="107"/>
      <c r="F53" s="106"/>
      <c r="G53" s="105"/>
    </row>
    <row r="54" spans="1:7">
      <c r="A54" s="95"/>
      <c r="B54" s="104" t="s">
        <v>341</v>
      </c>
      <c r="C54" s="97"/>
      <c r="D54" s="92"/>
      <c r="E54" s="91"/>
      <c r="F54" s="90"/>
      <c r="G54" s="89"/>
    </row>
    <row r="55" spans="1:7">
      <c r="A55" s="95"/>
      <c r="B55" s="104" t="s">
        <v>340</v>
      </c>
      <c r="C55" s="97"/>
      <c r="D55" s="92"/>
      <c r="E55" s="91"/>
      <c r="F55" s="90"/>
      <c r="G55" s="89"/>
    </row>
    <row r="56" spans="1:7">
      <c r="A56" s="95"/>
      <c r="B56" s="104" t="s">
        <v>339</v>
      </c>
      <c r="C56" s="97"/>
      <c r="D56" s="92"/>
      <c r="E56" s="91"/>
      <c r="F56" s="90"/>
      <c r="G56" s="89"/>
    </row>
    <row r="57" spans="1:7">
      <c r="A57" s="95"/>
      <c r="B57" s="104" t="s">
        <v>338</v>
      </c>
      <c r="C57" s="97"/>
      <c r="D57" s="92"/>
      <c r="E57" s="91"/>
      <c r="F57" s="90"/>
      <c r="G57" s="89"/>
    </row>
    <row r="58" spans="1:7">
      <c r="A58" s="95"/>
      <c r="B58" s="104" t="s">
        <v>337</v>
      </c>
      <c r="C58" s="97"/>
      <c r="D58" s="92"/>
      <c r="E58" s="91"/>
      <c r="F58" s="90"/>
      <c r="G58" s="89"/>
    </row>
    <row r="59" spans="1:7">
      <c r="A59" s="95"/>
      <c r="B59" s="103" t="s">
        <v>336</v>
      </c>
      <c r="C59" s="97"/>
      <c r="D59" s="92"/>
      <c r="E59" s="91"/>
      <c r="F59" s="90"/>
      <c r="G59" s="89"/>
    </row>
    <row r="60" spans="1:7">
      <c r="A60" s="95"/>
      <c r="B60" s="102"/>
      <c r="C60" s="97"/>
      <c r="D60" s="92"/>
      <c r="E60" s="91"/>
      <c r="F60" s="90"/>
      <c r="G60" s="89"/>
    </row>
    <row r="61" spans="1:7">
      <c r="A61" s="95">
        <f>COUNT($A$1:A60)+1</f>
        <v>7</v>
      </c>
      <c r="B61" s="101" t="s">
        <v>335</v>
      </c>
      <c r="C61" s="97"/>
      <c r="D61" s="92" t="s">
        <v>1</v>
      </c>
      <c r="E61" s="91">
        <v>13</v>
      </c>
      <c r="F61" s="90">
        <v>0</v>
      </c>
      <c r="G61" s="89">
        <f>F61*E61</f>
        <v>0</v>
      </c>
    </row>
    <row r="62" spans="1:7" ht="76.5">
      <c r="A62" s="95"/>
      <c r="B62" s="100" t="s">
        <v>334</v>
      </c>
      <c r="C62" s="97"/>
      <c r="D62" s="92"/>
      <c r="E62" s="91"/>
      <c r="F62" s="90"/>
      <c r="G62" s="89"/>
    </row>
    <row r="63" spans="1:7">
      <c r="A63" s="95"/>
      <c r="B63" s="100"/>
      <c r="C63" s="97"/>
      <c r="D63" s="92"/>
      <c r="E63" s="91"/>
      <c r="F63" s="90"/>
      <c r="G63" s="89"/>
    </row>
    <row r="64" spans="1:7" ht="38.25">
      <c r="A64" s="95">
        <f>COUNT($A$1:A63)+1</f>
        <v>8</v>
      </c>
      <c r="B64" s="99" t="s">
        <v>333</v>
      </c>
      <c r="C64" s="97"/>
      <c r="D64" s="92"/>
      <c r="E64" s="96"/>
      <c r="F64" s="90"/>
      <c r="G64" s="89"/>
    </row>
    <row r="65" spans="1:7">
      <c r="A65" s="95"/>
      <c r="B65" s="99" t="s">
        <v>332</v>
      </c>
      <c r="C65" s="97"/>
      <c r="D65" s="92" t="s">
        <v>331</v>
      </c>
      <c r="E65" s="96">
        <v>70</v>
      </c>
      <c r="F65" s="90">
        <v>0</v>
      </c>
      <c r="G65" s="89">
        <f>E65*F65</f>
        <v>0</v>
      </c>
    </row>
    <row r="66" spans="1:7">
      <c r="A66" s="95"/>
      <c r="B66" s="99"/>
      <c r="C66" s="97"/>
      <c r="D66" s="92"/>
      <c r="E66" s="96"/>
      <c r="F66" s="90"/>
      <c r="G66" s="89"/>
    </row>
    <row r="67" spans="1:7" ht="38.25">
      <c r="A67" s="95">
        <f>COUNT($A$1:A66)+1</f>
        <v>9</v>
      </c>
      <c r="B67" s="98" t="s">
        <v>330</v>
      </c>
      <c r="C67" s="97"/>
      <c r="D67" s="92" t="s">
        <v>2</v>
      </c>
      <c r="E67" s="96">
        <v>1</v>
      </c>
      <c r="F67" s="90">
        <v>0</v>
      </c>
      <c r="G67" s="89">
        <f>E67*F67</f>
        <v>0</v>
      </c>
    </row>
    <row r="68" spans="1:7">
      <c r="A68" s="95"/>
      <c r="B68" s="94"/>
      <c r="C68" s="93"/>
      <c r="D68" s="92"/>
      <c r="E68" s="91"/>
      <c r="F68" s="90"/>
      <c r="G68" s="89"/>
    </row>
    <row r="69" spans="1:7" ht="14.25" thickBot="1">
      <c r="A69" s="88" t="s">
        <v>329</v>
      </c>
      <c r="B69" s="87" t="s">
        <v>328</v>
      </c>
      <c r="C69" s="87"/>
      <c r="D69" s="86" t="s">
        <v>327</v>
      </c>
      <c r="E69" s="85"/>
      <c r="F69" s="84"/>
      <c r="G69" s="83">
        <f>SUM(G8:G68)</f>
        <v>0</v>
      </c>
    </row>
    <row r="70" spans="1:7" ht="13.5" thickTop="1"/>
  </sheetData>
  <sheetProtection formatCells="0" formatColumns="0" formatRows="0"/>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OGREVANJE IN HLAJENJE&amp;R&amp;"NewsGoth Cn BT,Običajno"&amp;9
&amp;P/&amp;N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17C6-3CB2-45BE-8290-9F020F203F39}">
  <sheetPr>
    <tabColor rgb="FF00B0F0"/>
  </sheetPr>
  <dimension ref="A1:G54"/>
  <sheetViews>
    <sheetView topLeftCell="A5" zoomScaleNormal="100" zoomScaleSheetLayoutView="115" workbookViewId="0">
      <selection activeCell="F5" sqref="F5"/>
    </sheetView>
  </sheetViews>
  <sheetFormatPr defaultColWidth="8.7109375" defaultRowHeight="12.75"/>
  <cols>
    <col min="1" max="1" width="6.28515625" style="79" customWidth="1"/>
    <col min="2" max="2" width="40.7109375" style="82" customWidth="1"/>
    <col min="3" max="3" width="3.7109375" style="82" customWidth="1"/>
    <col min="4" max="4" width="5.7109375" style="81" customWidth="1"/>
    <col min="5" max="5" width="6.140625" style="81" customWidth="1"/>
    <col min="6" max="6" width="9.42578125" style="80" customWidth="1"/>
    <col min="7" max="7" width="11.42578125" style="80" customWidth="1"/>
    <col min="8" max="8" width="13.85546875" style="79" customWidth="1"/>
    <col min="9" max="16384" width="8.7109375" style="79"/>
  </cols>
  <sheetData>
    <row r="1" spans="1:7" s="130" customFormat="1">
      <c r="A1" s="151"/>
      <c r="D1" s="149"/>
      <c r="E1" s="150"/>
      <c r="F1" s="149"/>
      <c r="G1" s="148"/>
    </row>
    <row r="2" spans="1:7" s="130" customFormat="1" ht="13.5">
      <c r="A2" s="153"/>
      <c r="B2" s="152"/>
      <c r="C2" s="151"/>
      <c r="D2" s="149"/>
      <c r="E2" s="150"/>
      <c r="F2" s="149"/>
      <c r="G2" s="148"/>
    </row>
    <row r="3" spans="1:7" s="130" customFormat="1" ht="13.5">
      <c r="A3" s="147"/>
      <c r="B3" s="146"/>
      <c r="C3" s="145"/>
      <c r="D3" s="143"/>
      <c r="E3" s="144"/>
      <c r="F3" s="143"/>
      <c r="G3" s="142"/>
    </row>
    <row r="4" spans="1:7" s="130" customFormat="1" ht="13.5">
      <c r="A4" s="141" t="s">
        <v>387</v>
      </c>
      <c r="B4" s="140" t="s">
        <v>386</v>
      </c>
      <c r="C4" s="140"/>
      <c r="D4" s="139" t="s">
        <v>385</v>
      </c>
      <c r="E4" s="138" t="s">
        <v>384</v>
      </c>
      <c r="F4" s="137" t="s">
        <v>383</v>
      </c>
      <c r="G4" s="136" t="s">
        <v>382</v>
      </c>
    </row>
    <row r="5" spans="1:7" s="130" customFormat="1" ht="13.5">
      <c r="A5" s="135"/>
      <c r="B5" s="135"/>
      <c r="C5" s="135"/>
      <c r="D5" s="134"/>
      <c r="E5" s="133"/>
      <c r="F5" s="132"/>
      <c r="G5" s="131"/>
    </row>
    <row r="6" spans="1:7" ht="13.5" thickBot="1">
      <c r="A6" s="129"/>
      <c r="B6" s="79"/>
      <c r="C6" s="79"/>
      <c r="D6" s="128"/>
      <c r="E6" s="128"/>
    </row>
    <row r="7" spans="1:7" ht="18.75" customHeight="1" thickBot="1">
      <c r="A7" s="127" t="s">
        <v>419</v>
      </c>
      <c r="B7" s="126" t="s">
        <v>456</v>
      </c>
      <c r="C7" s="126"/>
      <c r="D7" s="125"/>
      <c r="E7" s="125"/>
      <c r="F7" s="124"/>
      <c r="G7" s="123"/>
    </row>
    <row r="8" spans="1:7" s="183" customFormat="1">
      <c r="A8" s="196"/>
      <c r="B8" s="195"/>
      <c r="C8" s="194"/>
      <c r="D8" s="193"/>
      <c r="E8" s="186"/>
      <c r="F8" s="192"/>
      <c r="G8" s="191"/>
    </row>
    <row r="9" spans="1:7">
      <c r="A9" s="95">
        <f>COUNT($A$1:A8)+1</f>
        <v>1</v>
      </c>
      <c r="B9" s="179" t="s">
        <v>455</v>
      </c>
      <c r="C9" s="93"/>
      <c r="D9" s="92"/>
      <c r="E9" s="91"/>
      <c r="F9" s="90"/>
      <c r="G9" s="89"/>
    </row>
    <row r="10" spans="1:7" ht="127.5">
      <c r="A10" s="95"/>
      <c r="B10" s="178" t="s">
        <v>454</v>
      </c>
      <c r="C10" s="93"/>
      <c r="D10" s="92"/>
      <c r="E10" s="91"/>
      <c r="F10" s="90"/>
      <c r="G10" s="89"/>
    </row>
    <row r="11" spans="1:7">
      <c r="A11" s="95"/>
      <c r="B11" s="180" t="s">
        <v>453</v>
      </c>
      <c r="C11" s="93"/>
      <c r="D11" s="92"/>
      <c r="E11" s="91"/>
      <c r="F11" s="90"/>
      <c r="G11" s="89"/>
    </row>
    <row r="12" spans="1:7" s="183" customFormat="1">
      <c r="A12" s="95"/>
      <c r="B12" s="180" t="s">
        <v>452</v>
      </c>
      <c r="C12" s="188"/>
      <c r="D12" s="187" t="s">
        <v>0</v>
      </c>
      <c r="E12" s="186">
        <v>150</v>
      </c>
      <c r="F12" s="185">
        <v>0</v>
      </c>
      <c r="G12" s="184">
        <f>F12*E12</f>
        <v>0</v>
      </c>
    </row>
    <row r="13" spans="1:7">
      <c r="A13" s="95"/>
      <c r="B13" s="190"/>
      <c r="C13" s="188"/>
      <c r="D13" s="187"/>
      <c r="E13" s="186"/>
      <c r="F13" s="185"/>
      <c r="G13" s="184"/>
    </row>
    <row r="14" spans="1:7" s="183" customFormat="1" ht="51">
      <c r="A14" s="95">
        <f>COUNT($A$1:A13)+1</f>
        <v>2</v>
      </c>
      <c r="B14" s="189" t="s">
        <v>451</v>
      </c>
      <c r="C14" s="188"/>
      <c r="D14" s="187" t="s">
        <v>0</v>
      </c>
      <c r="E14" s="186">
        <v>85</v>
      </c>
      <c r="F14" s="185">
        <v>0</v>
      </c>
      <c r="G14" s="184">
        <f>F14*E14</f>
        <v>0</v>
      </c>
    </row>
    <row r="15" spans="1:7" s="183" customFormat="1">
      <c r="A15" s="95"/>
      <c r="B15" s="189"/>
      <c r="C15" s="188"/>
      <c r="D15" s="187"/>
      <c r="E15" s="186"/>
      <c r="F15" s="185"/>
      <c r="G15" s="184"/>
    </row>
    <row r="16" spans="1:7">
      <c r="A16" s="95">
        <f>COUNT($A$1:A15)+1</f>
        <v>3</v>
      </c>
      <c r="B16" s="182" t="s">
        <v>450</v>
      </c>
      <c r="C16" s="93"/>
      <c r="D16" s="92"/>
      <c r="E16" s="91"/>
      <c r="F16" s="90"/>
      <c r="G16" s="89"/>
    </row>
    <row r="17" spans="1:7" ht="63.75">
      <c r="A17" s="95"/>
      <c r="B17" s="181" t="s">
        <v>449</v>
      </c>
      <c r="C17" s="93"/>
      <c r="D17" s="92"/>
      <c r="E17" s="91"/>
      <c r="F17" s="90"/>
      <c r="G17" s="89"/>
    </row>
    <row r="18" spans="1:7">
      <c r="A18" s="95"/>
      <c r="B18" s="180" t="s">
        <v>448</v>
      </c>
      <c r="C18" s="93"/>
      <c r="D18" s="92" t="s">
        <v>331</v>
      </c>
      <c r="E18" s="91">
        <v>9</v>
      </c>
      <c r="F18" s="90">
        <v>0</v>
      </c>
      <c r="G18" s="89">
        <f>F18*E18</f>
        <v>0</v>
      </c>
    </row>
    <row r="19" spans="1:7">
      <c r="A19" s="95"/>
      <c r="B19" s="180" t="s">
        <v>447</v>
      </c>
      <c r="C19" s="93"/>
      <c r="D19" s="92" t="s">
        <v>331</v>
      </c>
      <c r="E19" s="91">
        <v>16</v>
      </c>
      <c r="F19" s="90">
        <v>0</v>
      </c>
      <c r="G19" s="89">
        <f>F19*E19</f>
        <v>0</v>
      </c>
    </row>
    <row r="20" spans="1:7">
      <c r="A20" s="95">
        <f>COUNT($A$1:A19)+1</f>
        <v>4</v>
      </c>
      <c r="B20" s="180" t="s">
        <v>446</v>
      </c>
      <c r="C20" s="93"/>
      <c r="D20" s="92" t="s">
        <v>331</v>
      </c>
      <c r="E20" s="91">
        <v>3</v>
      </c>
      <c r="F20" s="90">
        <v>0</v>
      </c>
      <c r="G20" s="89">
        <f>F20*E20</f>
        <v>0</v>
      </c>
    </row>
    <row r="21" spans="1:7">
      <c r="A21" s="95"/>
      <c r="B21" s="180" t="s">
        <v>445</v>
      </c>
      <c r="C21" s="93"/>
      <c r="D21" s="92" t="s">
        <v>331</v>
      </c>
      <c r="E21" s="91">
        <v>1.5</v>
      </c>
      <c r="F21" s="90">
        <v>0</v>
      </c>
      <c r="G21" s="89">
        <f>F21*E21</f>
        <v>0</v>
      </c>
    </row>
    <row r="22" spans="1:7">
      <c r="A22" s="95"/>
      <c r="B22" s="94"/>
      <c r="C22" s="93"/>
      <c r="D22" s="92"/>
      <c r="E22" s="91"/>
      <c r="F22" s="90"/>
      <c r="G22" s="89"/>
    </row>
    <row r="23" spans="1:7">
      <c r="A23" s="109">
        <f>COUNT($A$1:A22)+1</f>
        <v>5</v>
      </c>
      <c r="B23" s="179" t="s">
        <v>444</v>
      </c>
      <c r="C23" s="93"/>
      <c r="D23" s="92" t="s">
        <v>0</v>
      </c>
      <c r="E23" s="91">
        <v>4</v>
      </c>
      <c r="F23" s="90">
        <v>0</v>
      </c>
      <c r="G23" s="89">
        <f>F23*E23</f>
        <v>0</v>
      </c>
    </row>
    <row r="24" spans="1:7">
      <c r="A24" s="109"/>
      <c r="B24" s="178" t="s">
        <v>443</v>
      </c>
      <c r="C24" s="93"/>
      <c r="D24" s="92"/>
      <c r="E24" s="91"/>
      <c r="F24" s="90"/>
      <c r="G24" s="89"/>
    </row>
    <row r="25" spans="1:7">
      <c r="A25" s="109"/>
      <c r="B25" s="178" t="s">
        <v>442</v>
      </c>
      <c r="C25" s="93"/>
      <c r="D25" s="92"/>
      <c r="E25" s="91"/>
      <c r="F25" s="90"/>
      <c r="G25" s="89"/>
    </row>
    <row r="26" spans="1:7">
      <c r="A26" s="109"/>
      <c r="B26" s="178"/>
      <c r="C26" s="93"/>
      <c r="D26" s="92"/>
      <c r="E26" s="91"/>
      <c r="F26" s="90"/>
      <c r="G26" s="89"/>
    </row>
    <row r="27" spans="1:7" ht="51">
      <c r="A27" s="95">
        <f>COUNT($A$1:A26)+1</f>
        <v>6</v>
      </c>
      <c r="B27" s="176" t="s">
        <v>441</v>
      </c>
      <c r="C27" s="93"/>
      <c r="D27" s="92"/>
      <c r="E27" s="91"/>
      <c r="F27" s="90"/>
      <c r="G27" s="89"/>
    </row>
    <row r="28" spans="1:7" ht="13.5" customHeight="1">
      <c r="A28" s="95"/>
      <c r="B28" s="175" t="s">
        <v>440</v>
      </c>
      <c r="C28" s="93"/>
      <c r="D28" s="92"/>
      <c r="E28" s="91"/>
      <c r="F28" s="90"/>
      <c r="G28" s="89"/>
    </row>
    <row r="29" spans="1:7">
      <c r="A29" s="95"/>
      <c r="B29" s="174" t="s">
        <v>439</v>
      </c>
      <c r="C29" s="93"/>
      <c r="D29" s="92" t="s">
        <v>1</v>
      </c>
      <c r="E29" s="91">
        <v>10</v>
      </c>
      <c r="F29" s="90">
        <v>0</v>
      </c>
      <c r="G29" s="89">
        <f>F29*E29</f>
        <v>0</v>
      </c>
    </row>
    <row r="30" spans="1:7">
      <c r="A30" s="95"/>
      <c r="B30" s="174" t="s">
        <v>438</v>
      </c>
      <c r="C30" s="93"/>
      <c r="D30" s="92" t="s">
        <v>1</v>
      </c>
      <c r="E30" s="91">
        <v>3</v>
      </c>
      <c r="F30" s="90">
        <v>0</v>
      </c>
      <c r="G30" s="89">
        <f>F30*E30</f>
        <v>0</v>
      </c>
    </row>
    <row r="31" spans="1:7">
      <c r="A31" s="95"/>
      <c r="B31" s="174"/>
      <c r="C31" s="93"/>
      <c r="D31" s="92"/>
      <c r="E31" s="91"/>
      <c r="F31" s="90"/>
      <c r="G31" s="89"/>
    </row>
    <row r="32" spans="1:7">
      <c r="A32" s="95">
        <f>COUNT($A$1:A31)+1</f>
        <v>7</v>
      </c>
      <c r="B32" s="177" t="s">
        <v>437</v>
      </c>
      <c r="C32" s="93"/>
      <c r="D32" s="92"/>
      <c r="E32" s="91"/>
      <c r="F32" s="90"/>
      <c r="G32" s="89"/>
    </row>
    <row r="33" spans="1:7" ht="25.5">
      <c r="A33" s="95"/>
      <c r="B33" s="173" t="s">
        <v>436</v>
      </c>
      <c r="C33" s="93"/>
      <c r="D33" s="92"/>
      <c r="E33" s="91"/>
      <c r="F33" s="90"/>
      <c r="G33" s="89"/>
    </row>
    <row r="34" spans="1:7">
      <c r="A34" s="95"/>
      <c r="B34" s="174" t="s">
        <v>435</v>
      </c>
      <c r="C34" s="93"/>
      <c r="D34" s="92" t="s">
        <v>1</v>
      </c>
      <c r="E34" s="91">
        <v>6</v>
      </c>
      <c r="F34" s="90">
        <v>0</v>
      </c>
      <c r="G34" s="89">
        <f>F34*E34</f>
        <v>0</v>
      </c>
    </row>
    <row r="35" spans="1:7">
      <c r="A35" s="95"/>
      <c r="B35" s="174" t="s">
        <v>434</v>
      </c>
      <c r="C35" s="93"/>
      <c r="D35" s="92" t="s">
        <v>1</v>
      </c>
      <c r="E35" s="91">
        <v>11</v>
      </c>
      <c r="F35" s="90">
        <v>0</v>
      </c>
      <c r="G35" s="89">
        <f>F35*E35</f>
        <v>0</v>
      </c>
    </row>
    <row r="36" spans="1:7">
      <c r="A36" s="95"/>
      <c r="B36" s="174" t="s">
        <v>433</v>
      </c>
      <c r="C36" s="93"/>
      <c r="D36" s="92" t="s">
        <v>1</v>
      </c>
      <c r="E36" s="91">
        <v>2</v>
      </c>
      <c r="F36" s="90">
        <v>0</v>
      </c>
      <c r="G36" s="89">
        <f>F36*E36</f>
        <v>0</v>
      </c>
    </row>
    <row r="37" spans="1:7">
      <c r="A37" s="95"/>
      <c r="B37" s="174" t="s">
        <v>432</v>
      </c>
      <c r="C37" s="93"/>
      <c r="D37" s="92" t="s">
        <v>1</v>
      </c>
      <c r="E37" s="91">
        <v>1</v>
      </c>
      <c r="F37" s="90">
        <v>0</v>
      </c>
      <c r="G37" s="89">
        <f>F37*E37</f>
        <v>0</v>
      </c>
    </row>
    <row r="38" spans="1:7">
      <c r="A38" s="95"/>
      <c r="B38" s="174"/>
      <c r="C38" s="93"/>
      <c r="D38" s="92"/>
      <c r="E38" s="91"/>
      <c r="F38" s="90"/>
      <c r="G38" s="89"/>
    </row>
    <row r="39" spans="1:7" ht="38.25">
      <c r="A39" s="95">
        <f>COUNT($A$1:A38)+1</f>
        <v>8</v>
      </c>
      <c r="B39" s="176" t="s">
        <v>431</v>
      </c>
      <c r="C39" s="93"/>
      <c r="D39" s="92" t="s">
        <v>1</v>
      </c>
      <c r="E39" s="91">
        <v>4</v>
      </c>
      <c r="F39" s="90">
        <v>0</v>
      </c>
      <c r="G39" s="89">
        <f>F39*E39</f>
        <v>0</v>
      </c>
    </row>
    <row r="40" spans="1:7">
      <c r="A40" s="95"/>
      <c r="B40" s="175" t="s">
        <v>430</v>
      </c>
      <c r="C40" s="93"/>
      <c r="D40" s="92"/>
      <c r="E40" s="91"/>
      <c r="F40" s="90"/>
      <c r="G40" s="89"/>
    </row>
    <row r="41" spans="1:7">
      <c r="A41" s="95"/>
      <c r="B41" s="174" t="s">
        <v>429</v>
      </c>
      <c r="C41" s="93"/>
      <c r="D41" s="92"/>
      <c r="E41" s="91"/>
      <c r="F41" s="90"/>
      <c r="G41" s="89"/>
    </row>
    <row r="42" spans="1:7">
      <c r="A42" s="95"/>
      <c r="B42" s="173"/>
      <c r="C42" s="93"/>
      <c r="D42" s="92"/>
      <c r="E42" s="91"/>
      <c r="F42" s="90"/>
      <c r="G42" s="89"/>
    </row>
    <row r="43" spans="1:7">
      <c r="A43" s="95">
        <f>COUNT($A$1:A42)+1</f>
        <v>9</v>
      </c>
      <c r="B43" s="172" t="s">
        <v>428</v>
      </c>
      <c r="C43" s="93"/>
      <c r="D43" s="92"/>
      <c r="E43" s="91"/>
      <c r="F43" s="90"/>
      <c r="G43" s="89"/>
    </row>
    <row r="44" spans="1:7">
      <c r="A44" s="95"/>
      <c r="B44" s="171" t="s">
        <v>427</v>
      </c>
      <c r="C44" s="93"/>
      <c r="D44" s="92" t="s">
        <v>1</v>
      </c>
      <c r="E44" s="91">
        <v>11</v>
      </c>
      <c r="F44" s="90">
        <v>0</v>
      </c>
      <c r="G44" s="89">
        <f>F44*E44</f>
        <v>0</v>
      </c>
    </row>
    <row r="45" spans="1:7">
      <c r="A45" s="95"/>
      <c r="B45" s="171" t="s">
        <v>426</v>
      </c>
      <c r="C45" s="93"/>
      <c r="D45" s="92" t="s">
        <v>1</v>
      </c>
      <c r="E45" s="91">
        <v>8</v>
      </c>
      <c r="F45" s="90">
        <v>0</v>
      </c>
      <c r="G45" s="89">
        <f>F45*E45</f>
        <v>0</v>
      </c>
    </row>
    <row r="46" spans="1:7">
      <c r="A46" s="95"/>
      <c r="B46" s="171"/>
      <c r="C46" s="93"/>
      <c r="D46" s="92"/>
      <c r="E46" s="91"/>
      <c r="F46" s="90"/>
      <c r="G46" s="89"/>
    </row>
    <row r="47" spans="1:7" ht="25.5">
      <c r="A47" s="95">
        <f>COUNT($A$1:A46)+1</f>
        <v>10</v>
      </c>
      <c r="B47" s="94" t="s">
        <v>425</v>
      </c>
      <c r="C47" s="93"/>
      <c r="D47" s="92" t="s">
        <v>364</v>
      </c>
      <c r="E47" s="91">
        <v>150</v>
      </c>
      <c r="F47" s="90">
        <v>0</v>
      </c>
      <c r="G47" s="89">
        <f>E47*F47</f>
        <v>0</v>
      </c>
    </row>
    <row r="48" spans="1:7">
      <c r="A48" s="95"/>
      <c r="B48" s="94"/>
      <c r="C48" s="93"/>
      <c r="D48" s="92"/>
      <c r="E48" s="91"/>
      <c r="F48" s="90"/>
      <c r="G48" s="89"/>
    </row>
    <row r="49" spans="1:7" ht="25.5">
      <c r="A49" s="95">
        <f>COUNT($A$1:A48)+1</f>
        <v>11</v>
      </c>
      <c r="B49" s="102" t="s">
        <v>424</v>
      </c>
      <c r="C49" s="93"/>
      <c r="D49" s="92" t="s">
        <v>2</v>
      </c>
      <c r="E49" s="91">
        <v>1</v>
      </c>
      <c r="F49" s="90">
        <v>0</v>
      </c>
      <c r="G49" s="89">
        <f>E49*F49</f>
        <v>0</v>
      </c>
    </row>
    <row r="50" spans="1:7">
      <c r="A50" s="95"/>
      <c r="B50" s="102"/>
      <c r="C50" s="93"/>
      <c r="D50" s="92"/>
      <c r="E50" s="91"/>
      <c r="F50" s="90"/>
      <c r="G50" s="89"/>
    </row>
    <row r="51" spans="1:7" ht="25.5">
      <c r="A51" s="95">
        <f>COUNT($A$1:A50)+1</f>
        <v>12</v>
      </c>
      <c r="B51" s="102" t="s">
        <v>423</v>
      </c>
      <c r="C51" s="93"/>
      <c r="D51" s="92" t="s">
        <v>2</v>
      </c>
      <c r="E51" s="91">
        <v>1</v>
      </c>
      <c r="F51" s="90">
        <v>0</v>
      </c>
      <c r="G51" s="89">
        <f>E51*F51</f>
        <v>0</v>
      </c>
    </row>
    <row r="52" spans="1:7">
      <c r="A52" s="95"/>
      <c r="B52" s="94"/>
      <c r="C52" s="93"/>
      <c r="D52" s="92"/>
      <c r="E52" s="91"/>
      <c r="F52" s="90"/>
      <c r="G52" s="89"/>
    </row>
    <row r="53" spans="1:7" ht="14.25" thickBot="1">
      <c r="A53" s="88" t="s">
        <v>418</v>
      </c>
      <c r="B53" s="87" t="s">
        <v>422</v>
      </c>
      <c r="C53" s="87"/>
      <c r="D53" s="86" t="s">
        <v>327</v>
      </c>
      <c r="E53" s="85"/>
      <c r="F53" s="84"/>
      <c r="G53" s="83">
        <f>SUM(G8:G52)</f>
        <v>0</v>
      </c>
    </row>
    <row r="54" spans="1:7" ht="13.5" thickTop="1"/>
  </sheetData>
  <sheetProtection formatCells="0" formatColumns="0" formatRows="0"/>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PREZRAČEVANJE&amp;R&amp;"NewsGoth Cn BT,Običajno"&amp;9
&amp;P/&amp;N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7C28-9F89-451E-9CE1-36511006DA3E}">
  <sheetPr>
    <tabColor rgb="FF00B0F0"/>
  </sheetPr>
  <dimension ref="A1:R241"/>
  <sheetViews>
    <sheetView topLeftCell="A217" zoomScaleNormal="100" zoomScaleSheetLayoutView="115" workbookViewId="0">
      <selection activeCell="F225" sqref="F225"/>
    </sheetView>
  </sheetViews>
  <sheetFormatPr defaultColWidth="8.7109375" defaultRowHeight="12.75"/>
  <cols>
    <col min="1" max="1" width="6.28515625" style="197" customWidth="1"/>
    <col min="2" max="2" width="40.7109375" style="201" customWidth="1"/>
    <col min="3" max="3" width="3.7109375" style="201" customWidth="1"/>
    <col min="4" max="4" width="5.7109375" style="200" customWidth="1"/>
    <col min="5" max="5" width="6.140625" style="199" customWidth="1"/>
    <col min="6" max="6" width="9.42578125" style="198" customWidth="1"/>
    <col min="7" max="7" width="11.42578125" style="198" customWidth="1"/>
    <col min="8" max="8" width="13.85546875" style="197" customWidth="1"/>
    <col min="9" max="16384" width="8.7109375" style="197"/>
  </cols>
  <sheetData>
    <row r="1" spans="1:7" s="130" customFormat="1">
      <c r="A1" s="151"/>
      <c r="D1" s="149"/>
      <c r="E1" s="150"/>
      <c r="F1" s="149"/>
      <c r="G1" s="148"/>
    </row>
    <row r="2" spans="1:7" s="130" customFormat="1" ht="13.5">
      <c r="A2" s="153" t="s">
        <v>389</v>
      </c>
      <c r="B2" s="152"/>
      <c r="C2" s="151"/>
      <c r="D2" s="149"/>
      <c r="E2" s="150"/>
      <c r="F2" s="149"/>
      <c r="G2" s="148"/>
    </row>
    <row r="3" spans="1:7" s="130" customFormat="1" ht="13.5">
      <c r="A3" s="147" t="s">
        <v>388</v>
      </c>
      <c r="B3" s="146"/>
      <c r="C3" s="145"/>
      <c r="D3" s="143"/>
      <c r="E3" s="144"/>
      <c r="F3" s="143"/>
      <c r="G3" s="142"/>
    </row>
    <row r="4" spans="1:7" s="130" customFormat="1" ht="13.5">
      <c r="A4" s="141" t="s">
        <v>387</v>
      </c>
      <c r="B4" s="140" t="s">
        <v>386</v>
      </c>
      <c r="C4" s="140"/>
      <c r="D4" s="139" t="s">
        <v>385</v>
      </c>
      <c r="E4" s="263" t="s">
        <v>384</v>
      </c>
      <c r="F4" s="137" t="s">
        <v>383</v>
      </c>
      <c r="G4" s="136" t="s">
        <v>382</v>
      </c>
    </row>
    <row r="5" spans="1:7" s="130" customFormat="1" ht="13.5">
      <c r="A5" s="135"/>
      <c r="B5" s="135"/>
      <c r="C5" s="135"/>
      <c r="D5" s="134"/>
      <c r="E5" s="262"/>
      <c r="F5" s="132"/>
      <c r="G5" s="131"/>
    </row>
    <row r="6" spans="1:7" ht="13.5" thickBot="1">
      <c r="A6" s="254"/>
      <c r="B6" s="197"/>
      <c r="C6" s="197"/>
      <c r="D6" s="252"/>
      <c r="E6" s="251"/>
    </row>
    <row r="7" spans="1:7" ht="18.75" customHeight="1" thickBot="1">
      <c r="A7" s="261" t="s">
        <v>418</v>
      </c>
      <c r="B7" s="260" t="s">
        <v>591</v>
      </c>
      <c r="C7" s="260"/>
      <c r="D7" s="259"/>
      <c r="E7" s="258"/>
      <c r="F7" s="257"/>
      <c r="G7" s="256"/>
    </row>
    <row r="8" spans="1:7">
      <c r="A8" s="254"/>
      <c r="B8" s="197"/>
      <c r="C8" s="197"/>
      <c r="D8" s="252"/>
      <c r="E8" s="251"/>
    </row>
    <row r="9" spans="1:7">
      <c r="A9" s="254"/>
      <c r="B9" s="255" t="s">
        <v>3</v>
      </c>
      <c r="C9" s="255"/>
      <c r="D9" s="252"/>
      <c r="E9" s="251"/>
    </row>
    <row r="10" spans="1:7">
      <c r="A10" s="254"/>
      <c r="B10" s="197"/>
      <c r="C10" s="197"/>
      <c r="D10" s="252"/>
      <c r="E10" s="251"/>
    </row>
    <row r="11" spans="1:7">
      <c r="A11" s="253" t="str">
        <f>A22</f>
        <v>2.3.1.</v>
      </c>
      <c r="B11" s="197" t="str">
        <f>B22</f>
        <v>NOTRANJA VODOVODNA INSTALACIJA</v>
      </c>
      <c r="C11" s="197"/>
      <c r="D11" s="252"/>
      <c r="E11" s="251"/>
      <c r="G11" s="250">
        <f>G99</f>
        <v>0</v>
      </c>
    </row>
    <row r="12" spans="1:7">
      <c r="A12" s="253" t="str">
        <f>A102</f>
        <v>2.3.2.</v>
      </c>
      <c r="B12" s="197" t="str">
        <f>B102</f>
        <v>ODTOČNA KANALIZACIJA</v>
      </c>
      <c r="C12" s="197"/>
      <c r="D12" s="252"/>
      <c r="E12" s="251"/>
      <c r="G12" s="250">
        <f>G124</f>
        <v>0</v>
      </c>
    </row>
    <row r="13" spans="1:7" ht="13.5" thickBot="1">
      <c r="A13" s="253" t="str">
        <f>A127</f>
        <v>2.3.3.</v>
      </c>
      <c r="B13" s="197" t="str">
        <f>B127</f>
        <v>SANITARNA OPREMA</v>
      </c>
      <c r="C13" s="197"/>
      <c r="D13" s="252"/>
      <c r="E13" s="251"/>
      <c r="G13" s="250">
        <f>G240</f>
        <v>0</v>
      </c>
    </row>
    <row r="14" spans="1:7" ht="13.5" thickBot="1">
      <c r="A14" s="249"/>
      <c r="B14" s="248" t="s">
        <v>590</v>
      </c>
      <c r="C14" s="248"/>
      <c r="D14" s="247"/>
      <c r="E14" s="246"/>
      <c r="F14" s="245"/>
      <c r="G14" s="244">
        <f>SUM(G11:G13)</f>
        <v>0</v>
      </c>
    </row>
    <row r="17" spans="1:18" ht="51">
      <c r="B17" s="243" t="s">
        <v>589</v>
      </c>
    </row>
    <row r="19" spans="1:18">
      <c r="B19" s="243"/>
    </row>
    <row r="22" spans="1:18">
      <c r="A22" s="222" t="s">
        <v>534</v>
      </c>
      <c r="B22" s="221" t="s">
        <v>533</v>
      </c>
      <c r="C22" s="221"/>
      <c r="D22" s="220"/>
      <c r="E22" s="219"/>
      <c r="F22" s="218"/>
      <c r="G22" s="217"/>
      <c r="H22" s="242"/>
      <c r="I22" s="242"/>
      <c r="J22" s="241"/>
      <c r="K22" s="240"/>
      <c r="L22" s="239"/>
      <c r="M22" s="238"/>
      <c r="N22" s="237"/>
      <c r="O22" s="236"/>
      <c r="P22" s="236"/>
      <c r="Q22" s="236"/>
      <c r="R22" s="236"/>
    </row>
    <row r="23" spans="1:18">
      <c r="A23" s="95"/>
      <c r="B23" s="208"/>
      <c r="C23" s="97"/>
      <c r="D23" s="92"/>
      <c r="E23" s="96"/>
      <c r="F23" s="90"/>
      <c r="G23" s="89"/>
    </row>
    <row r="24" spans="1:18" ht="12.75" customHeight="1">
      <c r="A24" s="95">
        <f>COUNT($A$1:A23)+1</f>
        <v>1</v>
      </c>
      <c r="B24" s="227" t="s">
        <v>588</v>
      </c>
      <c r="C24" s="97"/>
      <c r="D24" s="92" t="s">
        <v>331</v>
      </c>
      <c r="E24" s="96">
        <v>85</v>
      </c>
      <c r="F24" s="90">
        <v>0</v>
      </c>
      <c r="G24" s="89">
        <f>E24*F24</f>
        <v>0</v>
      </c>
    </row>
    <row r="25" spans="1:18" ht="51">
      <c r="A25" s="95"/>
      <c r="B25" s="226" t="s">
        <v>587</v>
      </c>
      <c r="C25" s="97"/>
      <c r="D25" s="92"/>
      <c r="E25" s="96"/>
      <c r="F25" s="90"/>
      <c r="G25" s="89"/>
    </row>
    <row r="26" spans="1:18" ht="25.5">
      <c r="A26" s="95"/>
      <c r="B26" s="226" t="s">
        <v>586</v>
      </c>
      <c r="C26" s="97"/>
      <c r="D26" s="92"/>
      <c r="E26" s="96"/>
      <c r="F26" s="90"/>
      <c r="G26" s="89"/>
    </row>
    <row r="27" spans="1:18" ht="25.5">
      <c r="A27" s="95"/>
      <c r="B27" s="226" t="s">
        <v>585</v>
      </c>
      <c r="C27" s="97"/>
      <c r="D27" s="92"/>
      <c r="E27" s="96"/>
      <c r="F27" s="90"/>
      <c r="G27" s="89"/>
    </row>
    <row r="28" spans="1:18">
      <c r="A28" s="95"/>
      <c r="B28" s="226" t="s">
        <v>584</v>
      </c>
      <c r="C28" s="97"/>
      <c r="D28" s="92"/>
      <c r="E28" s="96"/>
      <c r="F28" s="90"/>
      <c r="G28" s="89"/>
    </row>
    <row r="29" spans="1:18">
      <c r="A29" s="95"/>
      <c r="B29" s="208"/>
      <c r="C29" s="97"/>
      <c r="D29" s="92"/>
      <c r="E29" s="96"/>
      <c r="F29" s="90"/>
      <c r="G29" s="89"/>
    </row>
    <row r="30" spans="1:18" ht="25.5">
      <c r="A30" s="95">
        <f>COUNT($A$1:A29)+1</f>
        <v>2</v>
      </c>
      <c r="B30" s="227" t="s">
        <v>583</v>
      </c>
      <c r="C30" s="97"/>
      <c r="D30" s="92"/>
      <c r="E30" s="96"/>
      <c r="F30" s="90"/>
      <c r="G30" s="89"/>
    </row>
    <row r="31" spans="1:18" ht="51">
      <c r="A31" s="95"/>
      <c r="B31" s="226" t="s">
        <v>582</v>
      </c>
      <c r="C31" s="97"/>
      <c r="D31" s="92"/>
      <c r="E31" s="96"/>
      <c r="F31" s="90"/>
      <c r="G31" s="89"/>
    </row>
    <row r="32" spans="1:18">
      <c r="A32" s="95"/>
      <c r="B32" s="226" t="s">
        <v>581</v>
      </c>
      <c r="C32" s="97"/>
      <c r="D32" s="92" t="s">
        <v>331</v>
      </c>
      <c r="E32" s="96">
        <v>35</v>
      </c>
      <c r="F32" s="90">
        <v>0</v>
      </c>
      <c r="G32" s="89">
        <f>E32*F32</f>
        <v>0</v>
      </c>
    </row>
    <row r="33" spans="1:7">
      <c r="A33" s="95"/>
      <c r="B33" s="226" t="s">
        <v>580</v>
      </c>
      <c r="C33" s="97"/>
      <c r="D33" s="92" t="s">
        <v>331</v>
      </c>
      <c r="E33" s="96">
        <v>60</v>
      </c>
      <c r="F33" s="90">
        <v>0</v>
      </c>
      <c r="G33" s="89">
        <f>E33*F33</f>
        <v>0</v>
      </c>
    </row>
    <row r="34" spans="1:7">
      <c r="A34" s="95"/>
      <c r="B34" s="226" t="s">
        <v>579</v>
      </c>
      <c r="C34" s="97"/>
      <c r="D34" s="92" t="s">
        <v>331</v>
      </c>
      <c r="E34" s="96">
        <v>73</v>
      </c>
      <c r="F34" s="90">
        <v>0</v>
      </c>
      <c r="G34" s="89">
        <f>E34*F34</f>
        <v>0</v>
      </c>
    </row>
    <row r="35" spans="1:7">
      <c r="A35" s="95"/>
      <c r="B35" s="208"/>
      <c r="C35" s="97"/>
      <c r="D35" s="92"/>
      <c r="E35" s="96"/>
      <c r="F35" s="90"/>
      <c r="G35" s="89"/>
    </row>
    <row r="36" spans="1:7" ht="63.75">
      <c r="A36" s="95">
        <f>COUNT($A$1:A35)+1</f>
        <v>3</v>
      </c>
      <c r="B36" s="226" t="s">
        <v>578</v>
      </c>
      <c r="C36" s="97"/>
      <c r="D36" s="92"/>
      <c r="E36" s="96"/>
      <c r="F36" s="90"/>
      <c r="G36" s="89"/>
    </row>
    <row r="37" spans="1:7">
      <c r="A37" s="95"/>
      <c r="B37" s="226" t="s">
        <v>577</v>
      </c>
      <c r="C37" s="97"/>
      <c r="D37" s="92"/>
      <c r="E37" s="96"/>
      <c r="F37" s="90"/>
      <c r="G37" s="89"/>
    </row>
    <row r="38" spans="1:7">
      <c r="A38" s="95"/>
      <c r="B38" s="226" t="s">
        <v>576</v>
      </c>
      <c r="C38" s="97"/>
      <c r="D38" s="92"/>
      <c r="E38" s="96"/>
      <c r="F38" s="90"/>
      <c r="G38" s="89"/>
    </row>
    <row r="39" spans="1:7" ht="25.5">
      <c r="A39" s="95"/>
      <c r="B39" s="226" t="s">
        <v>575</v>
      </c>
      <c r="C39" s="97"/>
      <c r="D39" s="92"/>
      <c r="E39" s="96"/>
      <c r="F39" s="90"/>
      <c r="G39" s="89"/>
    </row>
    <row r="40" spans="1:7">
      <c r="A40" s="95"/>
      <c r="B40" s="226" t="s">
        <v>574</v>
      </c>
      <c r="C40" s="97"/>
      <c r="D40" s="92"/>
      <c r="E40" s="96"/>
      <c r="F40" s="90"/>
      <c r="G40" s="89"/>
    </row>
    <row r="41" spans="1:7">
      <c r="A41" s="95"/>
      <c r="B41" s="226" t="s">
        <v>573</v>
      </c>
      <c r="C41" s="97"/>
      <c r="D41" s="92"/>
      <c r="E41" s="96"/>
      <c r="F41" s="90"/>
      <c r="G41" s="89"/>
    </row>
    <row r="42" spans="1:7" ht="25.5">
      <c r="A42" s="95"/>
      <c r="B42" s="226" t="s">
        <v>572</v>
      </c>
      <c r="C42" s="97"/>
      <c r="D42" s="92"/>
      <c r="E42" s="96"/>
      <c r="F42" s="90"/>
      <c r="G42" s="89"/>
    </row>
    <row r="43" spans="1:7">
      <c r="A43" s="95"/>
      <c r="B43" s="226" t="s">
        <v>571</v>
      </c>
      <c r="C43" s="97"/>
      <c r="D43" s="92"/>
      <c r="E43" s="96"/>
      <c r="F43" s="90"/>
      <c r="G43" s="89"/>
    </row>
    <row r="44" spans="1:7">
      <c r="A44" s="95"/>
      <c r="B44" s="226" t="s">
        <v>570</v>
      </c>
      <c r="C44" s="97"/>
      <c r="D44" s="92" t="s">
        <v>331</v>
      </c>
      <c r="E44" s="96">
        <v>8</v>
      </c>
      <c r="F44" s="90">
        <v>0</v>
      </c>
      <c r="G44" s="89">
        <f>E44*F44</f>
        <v>0</v>
      </c>
    </row>
    <row r="45" spans="1:7">
      <c r="A45" s="95"/>
      <c r="B45" s="226" t="s">
        <v>566</v>
      </c>
      <c r="C45" s="97"/>
      <c r="D45" s="92" t="s">
        <v>331</v>
      </c>
      <c r="E45" s="96">
        <v>35</v>
      </c>
      <c r="F45" s="90">
        <v>0</v>
      </c>
      <c r="G45" s="89">
        <f>E45*F45</f>
        <v>0</v>
      </c>
    </row>
    <row r="46" spans="1:7">
      <c r="A46" s="95"/>
      <c r="B46" s="226" t="s">
        <v>569</v>
      </c>
      <c r="C46" s="97"/>
      <c r="D46" s="92" t="s">
        <v>331</v>
      </c>
      <c r="E46" s="96">
        <v>35</v>
      </c>
      <c r="F46" s="90">
        <v>0</v>
      </c>
      <c r="G46" s="89">
        <f>E46*F46</f>
        <v>0</v>
      </c>
    </row>
    <row r="47" spans="1:7">
      <c r="A47" s="95"/>
      <c r="B47" s="226"/>
      <c r="C47" s="97"/>
      <c r="D47" s="92"/>
      <c r="E47" s="96"/>
      <c r="F47" s="90"/>
      <c r="G47" s="89"/>
    </row>
    <row r="48" spans="1:7">
      <c r="A48" s="95"/>
      <c r="B48" s="226" t="s">
        <v>568</v>
      </c>
      <c r="C48" s="97"/>
      <c r="D48" s="92"/>
      <c r="E48" s="96"/>
      <c r="F48" s="90"/>
      <c r="G48" s="89"/>
    </row>
    <row r="49" spans="1:7">
      <c r="A49" s="95"/>
      <c r="B49" s="226" t="s">
        <v>567</v>
      </c>
      <c r="C49" s="97"/>
      <c r="D49" s="92" t="s">
        <v>331</v>
      </c>
      <c r="E49" s="96">
        <v>65</v>
      </c>
      <c r="F49" s="90">
        <v>0</v>
      </c>
      <c r="G49" s="89">
        <f>E49*F49</f>
        <v>0</v>
      </c>
    </row>
    <row r="50" spans="1:7">
      <c r="A50" s="95"/>
      <c r="B50" s="226" t="s">
        <v>566</v>
      </c>
      <c r="C50" s="97"/>
      <c r="D50" s="92" t="s">
        <v>331</v>
      </c>
      <c r="E50" s="96">
        <v>25</v>
      </c>
      <c r="F50" s="90">
        <v>0</v>
      </c>
      <c r="G50" s="89">
        <f>E50*F50</f>
        <v>0</v>
      </c>
    </row>
    <row r="51" spans="1:7">
      <c r="A51" s="95"/>
      <c r="B51" s="226"/>
      <c r="C51" s="97"/>
      <c r="D51" s="92"/>
      <c r="E51" s="96"/>
      <c r="F51" s="90"/>
      <c r="G51" s="89"/>
    </row>
    <row r="52" spans="1:7" ht="25.5">
      <c r="A52" s="95">
        <f>COUNT($A$1:A51)+1</f>
        <v>4</v>
      </c>
      <c r="B52" s="235" t="s">
        <v>565</v>
      </c>
      <c r="C52" s="97"/>
      <c r="D52" s="92"/>
      <c r="E52" s="96"/>
      <c r="F52" s="90"/>
      <c r="G52" s="89"/>
    </row>
    <row r="53" spans="1:7">
      <c r="A53" s="95"/>
      <c r="B53" s="234" t="s">
        <v>564</v>
      </c>
      <c r="C53" s="97"/>
      <c r="D53" s="92"/>
      <c r="E53" s="96"/>
      <c r="F53" s="90"/>
      <c r="G53" s="89"/>
    </row>
    <row r="54" spans="1:7">
      <c r="A54" s="95"/>
      <c r="B54" s="233" t="s">
        <v>563</v>
      </c>
      <c r="C54" s="97"/>
      <c r="D54" s="92" t="s">
        <v>331</v>
      </c>
      <c r="E54" s="96">
        <v>40</v>
      </c>
      <c r="F54" s="90">
        <v>0</v>
      </c>
      <c r="G54" s="89">
        <f>E54*F54</f>
        <v>0</v>
      </c>
    </row>
    <row r="55" spans="1:7">
      <c r="A55" s="95"/>
      <c r="B55" s="208"/>
      <c r="C55" s="97"/>
      <c r="D55" s="92"/>
      <c r="E55" s="96"/>
      <c r="F55" s="90"/>
      <c r="G55" s="89"/>
    </row>
    <row r="56" spans="1:7" ht="25.5" customHeight="1">
      <c r="A56" s="95">
        <f>COUNT($A$1:A55)+1</f>
        <v>5</v>
      </c>
      <c r="B56" s="224" t="s">
        <v>562</v>
      </c>
      <c r="C56" s="97"/>
      <c r="D56" s="92"/>
      <c r="E56" s="96"/>
      <c r="F56" s="90"/>
      <c r="G56" s="89"/>
    </row>
    <row r="57" spans="1:7">
      <c r="A57" s="95"/>
      <c r="B57" s="208" t="s">
        <v>557</v>
      </c>
      <c r="C57" s="97"/>
      <c r="D57" s="92" t="s">
        <v>1</v>
      </c>
      <c r="E57" s="96">
        <v>1</v>
      </c>
      <c r="F57" s="90">
        <v>0</v>
      </c>
      <c r="G57" s="89">
        <f>E57*F57</f>
        <v>0</v>
      </c>
    </row>
    <row r="58" spans="1:7">
      <c r="A58" s="95"/>
      <c r="B58" s="208"/>
      <c r="C58" s="97"/>
      <c r="D58" s="92"/>
      <c r="E58" s="96"/>
      <c r="F58" s="90"/>
      <c r="G58" s="89"/>
    </row>
    <row r="59" spans="1:7" ht="25.5">
      <c r="A59" s="95">
        <f>COUNT($A$1:A58)+1</f>
        <v>6</v>
      </c>
      <c r="B59" s="226" t="s">
        <v>561</v>
      </c>
      <c r="C59" s="97"/>
      <c r="D59" s="92"/>
      <c r="E59" s="96"/>
      <c r="F59" s="90"/>
      <c r="G59" s="89"/>
    </row>
    <row r="60" spans="1:7">
      <c r="A60" s="95"/>
      <c r="B60" s="208" t="s">
        <v>557</v>
      </c>
      <c r="C60" s="97"/>
      <c r="D60" s="92" t="s">
        <v>1</v>
      </c>
      <c r="E60" s="96">
        <v>2</v>
      </c>
      <c r="F60" s="90">
        <v>0</v>
      </c>
      <c r="G60" s="89">
        <f>E60*F60</f>
        <v>0</v>
      </c>
    </row>
    <row r="61" spans="1:7">
      <c r="A61" s="95"/>
      <c r="B61" s="208" t="s">
        <v>560</v>
      </c>
      <c r="C61" s="97"/>
      <c r="D61" s="92" t="s">
        <v>1</v>
      </c>
      <c r="E61" s="96">
        <v>1</v>
      </c>
      <c r="F61" s="90">
        <v>0</v>
      </c>
      <c r="G61" s="89">
        <f>E61*F61</f>
        <v>0</v>
      </c>
    </row>
    <row r="62" spans="1:7">
      <c r="A62" s="95"/>
      <c r="B62" s="208" t="s">
        <v>559</v>
      </c>
      <c r="C62" s="97"/>
      <c r="D62" s="92" t="s">
        <v>1</v>
      </c>
      <c r="E62" s="96">
        <v>1</v>
      </c>
      <c r="F62" s="90">
        <v>0</v>
      </c>
      <c r="G62" s="89">
        <f>E62*F62</f>
        <v>0</v>
      </c>
    </row>
    <row r="63" spans="1:7">
      <c r="A63" s="95"/>
      <c r="B63" s="208"/>
      <c r="C63" s="97"/>
      <c r="D63" s="92"/>
      <c r="E63" s="96"/>
      <c r="F63" s="90"/>
      <c r="G63" s="89"/>
    </row>
    <row r="64" spans="1:7" ht="25.5">
      <c r="A64" s="95">
        <f>COUNT($A$1:A63)+1</f>
        <v>7</v>
      </c>
      <c r="B64" s="226" t="s">
        <v>558</v>
      </c>
      <c r="C64" s="97"/>
      <c r="D64" s="92" t="s">
        <v>1</v>
      </c>
      <c r="E64" s="96">
        <v>1</v>
      </c>
      <c r="F64" s="90">
        <v>0</v>
      </c>
      <c r="G64" s="89">
        <f>E64*F64</f>
        <v>0</v>
      </c>
    </row>
    <row r="65" spans="1:7">
      <c r="A65" s="95"/>
      <c r="B65" s="208" t="s">
        <v>557</v>
      </c>
      <c r="C65" s="97"/>
      <c r="D65" s="92"/>
      <c r="E65" s="96"/>
      <c r="F65" s="90"/>
      <c r="G65" s="89"/>
    </row>
    <row r="66" spans="1:7">
      <c r="A66" s="95"/>
      <c r="B66" s="208"/>
      <c r="C66" s="97"/>
      <c r="D66" s="92"/>
      <c r="E66" s="96"/>
      <c r="F66" s="90"/>
      <c r="G66" s="89"/>
    </row>
    <row r="67" spans="1:7" ht="25.5">
      <c r="A67" s="95">
        <f>COUNT($A$1:A66)+1</f>
        <v>8</v>
      </c>
      <c r="B67" s="232" t="s">
        <v>556</v>
      </c>
      <c r="C67" s="97"/>
      <c r="D67" s="92" t="s">
        <v>1</v>
      </c>
      <c r="E67" s="96">
        <v>1</v>
      </c>
      <c r="F67" s="90">
        <v>0</v>
      </c>
      <c r="G67" s="89">
        <f>E67*F67</f>
        <v>0</v>
      </c>
    </row>
    <row r="68" spans="1:7">
      <c r="A68" s="95"/>
      <c r="B68" s="231" t="s">
        <v>555</v>
      </c>
      <c r="C68" s="97"/>
      <c r="D68" s="92"/>
      <c r="E68" s="96"/>
      <c r="F68" s="90"/>
      <c r="G68" s="89"/>
    </row>
    <row r="69" spans="1:7">
      <c r="A69" s="95"/>
      <c r="B69" s="231" t="s">
        <v>554</v>
      </c>
      <c r="C69" s="97"/>
      <c r="D69" s="92"/>
      <c r="E69" s="96"/>
      <c r="F69" s="90"/>
      <c r="G69" s="89"/>
    </row>
    <row r="70" spans="1:7">
      <c r="A70" s="95"/>
      <c r="B70" s="226"/>
      <c r="C70" s="97"/>
      <c r="D70" s="92"/>
      <c r="E70" s="96"/>
      <c r="F70" s="90"/>
      <c r="G70" s="89"/>
    </row>
    <row r="71" spans="1:7">
      <c r="A71" s="95">
        <f>COUNT($A$1:A70)+1</f>
        <v>9</v>
      </c>
      <c r="B71" s="227" t="s">
        <v>553</v>
      </c>
      <c r="C71" s="97"/>
      <c r="D71" s="92" t="s">
        <v>2</v>
      </c>
      <c r="E71" s="96">
        <v>1</v>
      </c>
      <c r="F71" s="90">
        <v>0</v>
      </c>
      <c r="G71" s="89">
        <f>E71*F71</f>
        <v>0</v>
      </c>
    </row>
    <row r="72" spans="1:7" ht="28.5" customHeight="1">
      <c r="A72" s="95"/>
      <c r="B72" s="226" t="s">
        <v>552</v>
      </c>
      <c r="C72" s="97"/>
      <c r="D72" s="92"/>
      <c r="E72" s="96"/>
      <c r="F72" s="90"/>
      <c r="G72" s="89"/>
    </row>
    <row r="73" spans="1:7">
      <c r="A73" s="95"/>
      <c r="B73" s="226" t="s">
        <v>551</v>
      </c>
      <c r="C73" s="97"/>
      <c r="D73" s="92"/>
      <c r="E73" s="96"/>
      <c r="F73" s="90"/>
      <c r="G73" s="89"/>
    </row>
    <row r="74" spans="1:7">
      <c r="A74" s="95"/>
      <c r="B74" s="226" t="s">
        <v>550</v>
      </c>
      <c r="C74" s="97"/>
      <c r="D74" s="92"/>
      <c r="E74" s="96"/>
      <c r="F74" s="90"/>
      <c r="G74" s="89"/>
    </row>
    <row r="75" spans="1:7">
      <c r="A75" s="95"/>
      <c r="B75" s="226" t="s">
        <v>549</v>
      </c>
      <c r="C75" s="97"/>
      <c r="D75" s="92"/>
      <c r="E75" s="96"/>
      <c r="F75" s="90"/>
      <c r="G75" s="89"/>
    </row>
    <row r="76" spans="1:7" ht="25.5">
      <c r="A76" s="95"/>
      <c r="B76" s="226" t="s">
        <v>548</v>
      </c>
      <c r="C76" s="97"/>
      <c r="D76" s="92"/>
      <c r="E76" s="96"/>
      <c r="F76" s="90"/>
      <c r="G76" s="89"/>
    </row>
    <row r="77" spans="1:7">
      <c r="A77" s="95"/>
      <c r="B77" s="226" t="s">
        <v>547</v>
      </c>
      <c r="C77" s="97"/>
      <c r="D77" s="92"/>
      <c r="E77" s="96"/>
      <c r="F77" s="90"/>
      <c r="G77" s="89"/>
    </row>
    <row r="78" spans="1:7">
      <c r="A78" s="95"/>
      <c r="B78" s="226" t="s">
        <v>460</v>
      </c>
      <c r="C78" s="97"/>
      <c r="D78" s="92"/>
      <c r="E78" s="96"/>
      <c r="F78" s="90"/>
      <c r="G78" s="89"/>
    </row>
    <row r="79" spans="1:7">
      <c r="A79" s="95"/>
      <c r="B79" s="226" t="s">
        <v>546</v>
      </c>
      <c r="C79" s="97"/>
      <c r="D79" s="92"/>
      <c r="E79" s="96"/>
      <c r="F79" s="90"/>
      <c r="G79" s="89"/>
    </row>
    <row r="80" spans="1:7">
      <c r="A80" s="95"/>
      <c r="B80" s="208"/>
      <c r="C80" s="97"/>
      <c r="D80" s="92"/>
      <c r="E80" s="96"/>
      <c r="F80" s="90"/>
      <c r="G80" s="89"/>
    </row>
    <row r="81" spans="1:7" ht="25.5">
      <c r="A81" s="95"/>
      <c r="B81" s="212" t="s">
        <v>545</v>
      </c>
      <c r="C81" s="97"/>
      <c r="D81" s="92"/>
      <c r="E81" s="96"/>
      <c r="F81" s="90"/>
      <c r="G81" s="89"/>
    </row>
    <row r="82" spans="1:7">
      <c r="A82" s="95"/>
      <c r="B82" s="212"/>
      <c r="C82" s="97"/>
      <c r="D82" s="92"/>
      <c r="E82" s="96"/>
      <c r="F82" s="90"/>
      <c r="G82" s="89"/>
    </row>
    <row r="83" spans="1:7" ht="25.5">
      <c r="A83" s="95">
        <f>COUNT($A$1:A82)+1</f>
        <v>10</v>
      </c>
      <c r="B83" s="230" t="s">
        <v>544</v>
      </c>
      <c r="C83" s="97"/>
      <c r="D83" s="92" t="s">
        <v>2</v>
      </c>
      <c r="E83" s="96">
        <v>1</v>
      </c>
      <c r="F83" s="90">
        <v>0</v>
      </c>
      <c r="G83" s="89">
        <f>E83*F83</f>
        <v>0</v>
      </c>
    </row>
    <row r="84" spans="1:7">
      <c r="A84" s="95"/>
      <c r="B84" s="229" t="s">
        <v>543</v>
      </c>
      <c r="C84" s="97"/>
      <c r="D84" s="92"/>
      <c r="E84" s="96"/>
      <c r="F84" s="90"/>
      <c r="G84" s="89"/>
    </row>
    <row r="85" spans="1:7">
      <c r="A85" s="95"/>
      <c r="B85" s="229" t="s">
        <v>542</v>
      </c>
      <c r="C85" s="97"/>
      <c r="D85" s="92"/>
      <c r="E85" s="96"/>
      <c r="F85" s="90"/>
      <c r="G85" s="89"/>
    </row>
    <row r="86" spans="1:7">
      <c r="A86" s="95"/>
      <c r="B86" s="229" t="s">
        <v>541</v>
      </c>
      <c r="C86" s="97"/>
      <c r="D86" s="92"/>
      <c r="E86" s="96"/>
      <c r="F86" s="90"/>
      <c r="G86" s="89"/>
    </row>
    <row r="87" spans="1:7">
      <c r="A87" s="95"/>
      <c r="B87" s="228"/>
      <c r="C87" s="97"/>
      <c r="D87" s="92"/>
      <c r="E87" s="96"/>
      <c r="F87" s="90"/>
      <c r="G87" s="89"/>
    </row>
    <row r="88" spans="1:7" ht="89.25">
      <c r="A88" s="95">
        <f>COUNT($A$1:A87)+1</f>
        <v>11</v>
      </c>
      <c r="B88" s="224" t="s">
        <v>540</v>
      </c>
      <c r="C88" s="97"/>
      <c r="D88" s="92" t="s">
        <v>364</v>
      </c>
      <c r="E88" s="96">
        <v>50</v>
      </c>
      <c r="F88" s="90">
        <v>0</v>
      </c>
      <c r="G88" s="89">
        <f>E88*F88</f>
        <v>0</v>
      </c>
    </row>
    <row r="89" spans="1:7" ht="25.5">
      <c r="A89" s="95"/>
      <c r="B89" s="208" t="s">
        <v>539</v>
      </c>
      <c r="C89" s="97"/>
      <c r="D89" s="92"/>
      <c r="E89" s="96"/>
      <c r="F89" s="90"/>
      <c r="G89" s="89"/>
    </row>
    <row r="90" spans="1:7">
      <c r="A90" s="95"/>
      <c r="B90" s="208" t="s">
        <v>538</v>
      </c>
      <c r="C90" s="97"/>
      <c r="D90" s="92"/>
      <c r="E90" s="96"/>
      <c r="F90" s="90"/>
      <c r="G90" s="89"/>
    </row>
    <row r="91" spans="1:7">
      <c r="A91" s="95"/>
      <c r="B91" s="208"/>
      <c r="C91" s="97"/>
      <c r="D91" s="92"/>
      <c r="E91" s="96"/>
      <c r="F91" s="90"/>
      <c r="G91" s="89"/>
    </row>
    <row r="92" spans="1:7">
      <c r="A92" s="95">
        <f>COUNT($A$1:A91)+1</f>
        <v>12</v>
      </c>
      <c r="B92" s="226" t="s">
        <v>537</v>
      </c>
      <c r="C92" s="97"/>
      <c r="D92" s="92" t="s">
        <v>2</v>
      </c>
      <c r="E92" s="96">
        <v>1</v>
      </c>
      <c r="F92" s="90">
        <v>0</v>
      </c>
      <c r="G92" s="89">
        <f>E92*F92</f>
        <v>0</v>
      </c>
    </row>
    <row r="93" spans="1:7">
      <c r="A93" s="95"/>
      <c r="B93" s="226"/>
      <c r="C93" s="97"/>
      <c r="D93" s="92"/>
      <c r="E93" s="96"/>
      <c r="F93" s="90"/>
      <c r="G93" s="89"/>
    </row>
    <row r="94" spans="1:7">
      <c r="A94" s="95">
        <f>COUNT($A$1:A93)+1</f>
        <v>13</v>
      </c>
      <c r="B94" s="227" t="s">
        <v>536</v>
      </c>
      <c r="C94" s="97"/>
      <c r="D94" s="92" t="s">
        <v>2</v>
      </c>
      <c r="E94" s="96">
        <v>1</v>
      </c>
      <c r="F94" s="90">
        <v>0</v>
      </c>
      <c r="G94" s="89">
        <f>E94*F94</f>
        <v>0</v>
      </c>
    </row>
    <row r="95" spans="1:7">
      <c r="A95" s="95"/>
      <c r="B95" s="226"/>
      <c r="C95" s="97"/>
      <c r="D95" s="92"/>
      <c r="E95" s="96"/>
      <c r="F95" s="90"/>
      <c r="G95" s="89"/>
    </row>
    <row r="96" spans="1:7" ht="38.25">
      <c r="A96" s="95">
        <f>COUNT($A$1:A95)+1</f>
        <v>14</v>
      </c>
      <c r="B96" s="226" t="s">
        <v>535</v>
      </c>
      <c r="C96" s="97"/>
      <c r="D96" s="92" t="s">
        <v>2</v>
      </c>
      <c r="E96" s="96">
        <v>1</v>
      </c>
      <c r="F96" s="90">
        <v>0</v>
      </c>
      <c r="G96" s="89">
        <f>E96*F96</f>
        <v>0</v>
      </c>
    </row>
    <row r="97" spans="1:7">
      <c r="A97" s="95"/>
      <c r="B97" s="208"/>
      <c r="C97" s="97"/>
      <c r="D97" s="92"/>
      <c r="E97" s="96"/>
      <c r="F97" s="90"/>
      <c r="G97" s="89"/>
    </row>
    <row r="98" spans="1:7">
      <c r="A98" s="95"/>
      <c r="B98" s="208"/>
      <c r="C98" s="97"/>
      <c r="D98" s="92"/>
      <c r="E98" s="96"/>
      <c r="F98" s="90"/>
      <c r="G98" s="89"/>
    </row>
    <row r="99" spans="1:7" ht="14.25" thickBot="1">
      <c r="A99" s="207" t="s">
        <v>534</v>
      </c>
      <c r="B99" s="206" t="s">
        <v>533</v>
      </c>
      <c r="C99" s="206"/>
      <c r="D99" s="205" t="s">
        <v>327</v>
      </c>
      <c r="E99" s="204"/>
      <c r="F99" s="203"/>
      <c r="G99" s="202">
        <f>SUM(G23:G98)</f>
        <v>0</v>
      </c>
    </row>
    <row r="100" spans="1:7" ht="13.5" thickTop="1">
      <c r="A100" s="95"/>
      <c r="B100" s="223"/>
      <c r="C100" s="93"/>
      <c r="D100" s="92"/>
      <c r="E100" s="96"/>
      <c r="F100" s="90"/>
      <c r="G100" s="89"/>
    </row>
    <row r="101" spans="1:7">
      <c r="A101" s="95"/>
      <c r="B101" s="223"/>
      <c r="C101" s="93"/>
      <c r="D101" s="92"/>
      <c r="E101" s="96"/>
      <c r="F101" s="90"/>
      <c r="G101" s="89"/>
    </row>
    <row r="102" spans="1:7">
      <c r="A102" s="222" t="s">
        <v>519</v>
      </c>
      <c r="B102" s="221" t="s">
        <v>518</v>
      </c>
      <c r="C102" s="221"/>
      <c r="D102" s="220"/>
      <c r="E102" s="219"/>
      <c r="F102" s="218"/>
      <c r="G102" s="217"/>
    </row>
    <row r="103" spans="1:7">
      <c r="A103" s="95"/>
      <c r="B103" s="223"/>
      <c r="C103" s="93"/>
      <c r="D103" s="92"/>
      <c r="E103" s="96"/>
      <c r="F103" s="90"/>
      <c r="G103" s="89"/>
    </row>
    <row r="104" spans="1:7" ht="89.25">
      <c r="A104" s="95">
        <f>COUNT($A$1:A103)+1</f>
        <v>15</v>
      </c>
      <c r="B104" s="99" t="s">
        <v>532</v>
      </c>
      <c r="C104" s="97"/>
      <c r="D104" s="92"/>
      <c r="E104" s="96"/>
      <c r="F104" s="90"/>
      <c r="G104" s="89"/>
    </row>
    <row r="105" spans="1:7">
      <c r="A105" s="95"/>
      <c r="B105" s="99" t="s">
        <v>531</v>
      </c>
      <c r="C105" s="97"/>
      <c r="D105" s="92" t="s">
        <v>331</v>
      </c>
      <c r="E105" s="96">
        <v>20</v>
      </c>
      <c r="F105" s="90">
        <v>0</v>
      </c>
      <c r="G105" s="89">
        <f>E105*F105</f>
        <v>0</v>
      </c>
    </row>
    <row r="106" spans="1:7">
      <c r="A106" s="95"/>
      <c r="B106" s="99" t="s">
        <v>530</v>
      </c>
      <c r="C106" s="97"/>
      <c r="D106" s="92" t="s">
        <v>331</v>
      </c>
      <c r="E106" s="96">
        <v>10</v>
      </c>
      <c r="F106" s="90">
        <v>0</v>
      </c>
      <c r="G106" s="89">
        <f>E106*F106</f>
        <v>0</v>
      </c>
    </row>
    <row r="107" spans="1:7">
      <c r="A107" s="95"/>
      <c r="B107" s="99" t="s">
        <v>529</v>
      </c>
      <c r="C107" s="97"/>
      <c r="D107" s="92" t="s">
        <v>331</v>
      </c>
      <c r="E107" s="96">
        <v>10</v>
      </c>
      <c r="F107" s="90">
        <v>0</v>
      </c>
      <c r="G107" s="89">
        <f>E107*F107</f>
        <v>0</v>
      </c>
    </row>
    <row r="108" spans="1:7">
      <c r="A108" s="95"/>
      <c r="B108" s="208"/>
      <c r="C108" s="97"/>
      <c r="D108" s="92"/>
      <c r="E108" s="96"/>
      <c r="F108" s="90"/>
      <c r="G108" s="89"/>
    </row>
    <row r="109" spans="1:7" ht="28.5" customHeight="1">
      <c r="A109" s="95">
        <f>COUNT($A$1:A108)+1</f>
        <v>16</v>
      </c>
      <c r="B109" s="224" t="s">
        <v>528</v>
      </c>
      <c r="C109" s="97"/>
      <c r="D109" s="92"/>
      <c r="E109" s="96"/>
      <c r="F109" s="90"/>
      <c r="G109" s="89"/>
    </row>
    <row r="110" spans="1:7">
      <c r="A110" s="95"/>
      <c r="B110" s="208" t="s">
        <v>527</v>
      </c>
      <c r="C110" s="97"/>
      <c r="D110" s="92" t="s">
        <v>1</v>
      </c>
      <c r="E110" s="96">
        <v>6</v>
      </c>
      <c r="F110" s="90">
        <v>0</v>
      </c>
      <c r="G110" s="89">
        <f>E110*F110</f>
        <v>0</v>
      </c>
    </row>
    <row r="111" spans="1:7">
      <c r="A111" s="95"/>
      <c r="B111" s="208"/>
      <c r="C111" s="97"/>
      <c r="D111" s="92"/>
      <c r="E111" s="96"/>
      <c r="F111" s="90"/>
      <c r="G111" s="89"/>
    </row>
    <row r="112" spans="1:7" ht="25.5">
      <c r="A112" s="95">
        <f>COUNT($A$1:A111)+1</f>
        <v>17</v>
      </c>
      <c r="B112" s="213" t="s">
        <v>526</v>
      </c>
      <c r="C112" s="97"/>
      <c r="D112" s="92" t="s">
        <v>2</v>
      </c>
      <c r="E112" s="96">
        <v>1</v>
      </c>
      <c r="F112" s="90">
        <v>0</v>
      </c>
      <c r="G112" s="89">
        <f>E112*F112</f>
        <v>0</v>
      </c>
    </row>
    <row r="113" spans="1:7">
      <c r="A113" s="95"/>
      <c r="B113" s="212" t="s">
        <v>525</v>
      </c>
      <c r="C113" s="97"/>
      <c r="D113" s="92"/>
      <c r="E113" s="96"/>
      <c r="F113" s="90"/>
      <c r="G113" s="89"/>
    </row>
    <row r="114" spans="1:7">
      <c r="A114" s="95"/>
      <c r="B114" s="212" t="s">
        <v>524</v>
      </c>
      <c r="C114" s="97"/>
      <c r="D114" s="92"/>
      <c r="E114" s="96"/>
      <c r="F114" s="90"/>
      <c r="G114" s="89"/>
    </row>
    <row r="115" spans="1:7">
      <c r="A115" s="95"/>
      <c r="B115" s="212" t="s">
        <v>523</v>
      </c>
      <c r="C115" s="97"/>
      <c r="D115" s="92"/>
      <c r="E115" s="96"/>
      <c r="F115" s="90"/>
      <c r="G115" s="89"/>
    </row>
    <row r="116" spans="1:7">
      <c r="A116" s="95"/>
      <c r="B116" s="208"/>
      <c r="C116" s="97"/>
      <c r="D116" s="92"/>
      <c r="E116" s="96"/>
      <c r="F116" s="90"/>
      <c r="G116" s="89"/>
    </row>
    <row r="117" spans="1:7" ht="25.5">
      <c r="A117" s="95">
        <f>COUNT($A$1:A116)+1</f>
        <v>18</v>
      </c>
      <c r="B117" s="224" t="s">
        <v>522</v>
      </c>
      <c r="C117" s="97"/>
      <c r="D117" s="92" t="s">
        <v>1</v>
      </c>
      <c r="E117" s="96">
        <v>3</v>
      </c>
      <c r="F117" s="90">
        <v>0</v>
      </c>
      <c r="G117" s="89">
        <f>E117*F117</f>
        <v>0</v>
      </c>
    </row>
    <row r="118" spans="1:7">
      <c r="A118" s="95"/>
      <c r="B118" s="208"/>
      <c r="C118" s="97"/>
      <c r="D118" s="92"/>
      <c r="E118" s="96"/>
      <c r="F118" s="90"/>
      <c r="G118" s="89"/>
    </row>
    <row r="119" spans="1:7" ht="51.75" customHeight="1">
      <c r="A119" s="95">
        <f>COUNT($A$1:A118)+1</f>
        <v>19</v>
      </c>
      <c r="B119" s="224" t="s">
        <v>521</v>
      </c>
      <c r="C119" s="97"/>
      <c r="D119" s="92" t="s">
        <v>364</v>
      </c>
      <c r="E119" s="96">
        <v>10</v>
      </c>
      <c r="F119" s="90">
        <v>0</v>
      </c>
      <c r="G119" s="89">
        <f>E119*F119</f>
        <v>0</v>
      </c>
    </row>
    <row r="120" spans="1:7" ht="12.75" customHeight="1">
      <c r="A120" s="95"/>
      <c r="B120" s="224"/>
      <c r="C120" s="97"/>
      <c r="D120" s="92"/>
      <c r="E120" s="96"/>
      <c r="F120" s="90"/>
      <c r="G120" s="89"/>
    </row>
    <row r="121" spans="1:7" ht="38.25">
      <c r="A121" s="95">
        <f>COUNT($A$1:A120)+1</f>
        <v>20</v>
      </c>
      <c r="B121" s="225" t="s">
        <v>520</v>
      </c>
      <c r="C121" s="97"/>
      <c r="D121" s="92" t="s">
        <v>2</v>
      </c>
      <c r="E121" s="96">
        <v>1</v>
      </c>
      <c r="F121" s="90">
        <v>0</v>
      </c>
      <c r="G121" s="89">
        <f>E121*F121</f>
        <v>0</v>
      </c>
    </row>
    <row r="122" spans="1:7" ht="12.75" customHeight="1">
      <c r="A122" s="95"/>
      <c r="B122" s="224"/>
      <c r="C122" s="97"/>
      <c r="D122" s="92"/>
      <c r="E122" s="96"/>
      <c r="F122" s="90"/>
      <c r="G122" s="89"/>
    </row>
    <row r="123" spans="1:7">
      <c r="A123" s="95"/>
      <c r="B123" s="208"/>
      <c r="C123" s="97"/>
      <c r="D123" s="92"/>
      <c r="E123" s="96"/>
      <c r="F123" s="90"/>
      <c r="G123" s="89"/>
    </row>
    <row r="124" spans="1:7" ht="14.25" thickBot="1">
      <c r="A124" s="207" t="s">
        <v>519</v>
      </c>
      <c r="B124" s="206" t="s">
        <v>518</v>
      </c>
      <c r="C124" s="206"/>
      <c r="D124" s="205" t="s">
        <v>327</v>
      </c>
      <c r="E124" s="204"/>
      <c r="F124" s="203"/>
      <c r="G124" s="202">
        <f>SUM(G103:G123)</f>
        <v>0</v>
      </c>
    </row>
    <row r="125" spans="1:7" ht="13.5" thickTop="1">
      <c r="A125" s="95"/>
      <c r="B125" s="223"/>
      <c r="C125" s="93"/>
      <c r="D125" s="92"/>
      <c r="E125" s="96"/>
      <c r="F125" s="90"/>
      <c r="G125" s="89"/>
    </row>
    <row r="126" spans="1:7">
      <c r="A126" s="95"/>
      <c r="B126" s="223"/>
      <c r="C126" s="93"/>
      <c r="D126" s="92"/>
      <c r="E126" s="96"/>
      <c r="F126" s="90"/>
      <c r="G126" s="89"/>
    </row>
    <row r="127" spans="1:7">
      <c r="A127" s="222" t="s">
        <v>458</v>
      </c>
      <c r="B127" s="221" t="s">
        <v>457</v>
      </c>
      <c r="C127" s="221"/>
      <c r="D127" s="220"/>
      <c r="E127" s="219"/>
      <c r="F127" s="218"/>
      <c r="G127" s="217"/>
    </row>
    <row r="128" spans="1:7">
      <c r="A128" s="95"/>
      <c r="B128" s="208"/>
      <c r="C128" s="97"/>
      <c r="D128" s="92"/>
      <c r="E128" s="96"/>
      <c r="F128" s="90"/>
      <c r="G128" s="89"/>
    </row>
    <row r="129" spans="1:7">
      <c r="A129" s="95"/>
      <c r="B129" s="208" t="s">
        <v>517</v>
      </c>
      <c r="C129" s="97"/>
      <c r="D129" s="92"/>
      <c r="E129" s="96"/>
      <c r="F129" s="90"/>
      <c r="G129" s="89"/>
    </row>
    <row r="130" spans="1:7" ht="51">
      <c r="A130" s="95"/>
      <c r="B130" s="208" t="s">
        <v>516</v>
      </c>
      <c r="C130" s="97"/>
      <c r="D130" s="92"/>
      <c r="E130" s="96"/>
      <c r="F130" s="90"/>
      <c r="G130" s="89"/>
    </row>
    <row r="131" spans="1:7">
      <c r="A131" s="95"/>
      <c r="B131" s="208" t="s">
        <v>515</v>
      </c>
      <c r="C131" s="97"/>
      <c r="D131" s="92"/>
      <c r="E131" s="96"/>
      <c r="F131" s="90"/>
      <c r="G131" s="89"/>
    </row>
    <row r="132" spans="1:7" ht="25.5">
      <c r="A132" s="95"/>
      <c r="B132" s="208" t="s">
        <v>514</v>
      </c>
      <c r="C132" s="97"/>
      <c r="D132" s="92"/>
      <c r="E132" s="96"/>
      <c r="F132" s="90"/>
      <c r="G132" s="89"/>
    </row>
    <row r="133" spans="1:7">
      <c r="A133" s="95"/>
      <c r="B133" s="208" t="s">
        <v>513</v>
      </c>
      <c r="C133" s="97"/>
      <c r="D133" s="92"/>
      <c r="E133" s="96"/>
      <c r="F133" s="90"/>
      <c r="G133" s="89"/>
    </row>
    <row r="134" spans="1:7">
      <c r="A134" s="95"/>
      <c r="B134" s="208" t="s">
        <v>512</v>
      </c>
      <c r="C134" s="97"/>
      <c r="D134" s="92"/>
      <c r="E134" s="96"/>
      <c r="F134" s="90"/>
      <c r="G134" s="89"/>
    </row>
    <row r="135" spans="1:7">
      <c r="A135" s="95"/>
      <c r="B135" s="208" t="s">
        <v>511</v>
      </c>
      <c r="C135" s="97"/>
      <c r="D135" s="92"/>
      <c r="E135" s="96"/>
      <c r="F135" s="90"/>
      <c r="G135" s="89"/>
    </row>
    <row r="136" spans="1:7" ht="51">
      <c r="A136" s="95"/>
      <c r="B136" s="208" t="s">
        <v>510</v>
      </c>
      <c r="C136" s="97"/>
      <c r="D136" s="92"/>
      <c r="E136" s="96"/>
      <c r="F136" s="90"/>
      <c r="G136" s="89"/>
    </row>
    <row r="137" spans="1:7">
      <c r="A137" s="95"/>
      <c r="B137" s="208"/>
      <c r="C137" s="97"/>
      <c r="D137" s="92"/>
      <c r="E137" s="96"/>
      <c r="F137" s="90"/>
      <c r="G137" s="89"/>
    </row>
    <row r="138" spans="1:7">
      <c r="A138" s="95">
        <f>COUNT($A$1:A137)+1</f>
        <v>21</v>
      </c>
      <c r="B138" s="216" t="s">
        <v>508</v>
      </c>
      <c r="C138" s="97"/>
      <c r="D138" s="92"/>
      <c r="E138" s="96"/>
      <c r="F138" s="90"/>
      <c r="G138" s="89"/>
    </row>
    <row r="139" spans="1:7" ht="38.25">
      <c r="A139" s="95"/>
      <c r="B139" s="212" t="s">
        <v>507</v>
      </c>
      <c r="C139" s="97"/>
      <c r="D139" s="92"/>
      <c r="E139" s="96"/>
      <c r="F139" s="90"/>
      <c r="G139" s="89"/>
    </row>
    <row r="140" spans="1:7" ht="76.5">
      <c r="A140" s="95"/>
      <c r="B140" s="208" t="s">
        <v>509</v>
      </c>
      <c r="C140" s="97"/>
      <c r="D140" s="92"/>
      <c r="E140" s="96"/>
      <c r="F140" s="90"/>
      <c r="G140" s="89"/>
    </row>
    <row r="141" spans="1:7">
      <c r="A141" s="95"/>
      <c r="B141" s="208" t="s">
        <v>505</v>
      </c>
      <c r="C141" s="97"/>
      <c r="D141" s="92"/>
      <c r="E141" s="96"/>
      <c r="F141" s="90"/>
      <c r="G141" s="89"/>
    </row>
    <row r="142" spans="1:7" ht="13.5">
      <c r="A142" s="95"/>
      <c r="B142" s="208" t="s">
        <v>504</v>
      </c>
      <c r="C142" s="97"/>
      <c r="D142" s="92"/>
      <c r="E142" s="96"/>
      <c r="F142" s="90"/>
      <c r="G142" s="89"/>
    </row>
    <row r="143" spans="1:7">
      <c r="A143" s="95"/>
      <c r="B143" s="208" t="s">
        <v>460</v>
      </c>
      <c r="C143" s="97"/>
      <c r="D143" s="92"/>
      <c r="E143" s="96"/>
      <c r="F143" s="90"/>
      <c r="G143" s="89"/>
    </row>
    <row r="144" spans="1:7">
      <c r="A144" s="95"/>
      <c r="B144" s="208" t="s">
        <v>484</v>
      </c>
      <c r="C144" s="97"/>
      <c r="D144" s="92" t="s">
        <v>2</v>
      </c>
      <c r="E144" s="96">
        <v>3</v>
      </c>
      <c r="F144" s="90">
        <v>0</v>
      </c>
      <c r="G144" s="89">
        <f>E144*F144</f>
        <v>0</v>
      </c>
    </row>
    <row r="145" spans="1:7">
      <c r="A145" s="95"/>
      <c r="B145" s="208"/>
      <c r="C145" s="97"/>
      <c r="D145" s="92"/>
      <c r="E145" s="96"/>
      <c r="F145" s="90"/>
      <c r="G145" s="89"/>
    </row>
    <row r="146" spans="1:7">
      <c r="A146" s="95">
        <f>COUNT($A$1:A145)+1</f>
        <v>22</v>
      </c>
      <c r="B146" s="216" t="s">
        <v>508</v>
      </c>
      <c r="C146" s="97"/>
      <c r="D146" s="92"/>
      <c r="E146" s="96"/>
      <c r="F146" s="90"/>
      <c r="G146" s="89"/>
    </row>
    <row r="147" spans="1:7" ht="38.25">
      <c r="A147" s="95"/>
      <c r="B147" s="212" t="s">
        <v>507</v>
      </c>
      <c r="C147" s="97"/>
      <c r="D147" s="92"/>
      <c r="E147" s="96"/>
      <c r="F147" s="90"/>
      <c r="G147" s="89"/>
    </row>
    <row r="148" spans="1:7" ht="89.25">
      <c r="A148" s="95"/>
      <c r="B148" s="212" t="s">
        <v>506</v>
      </c>
      <c r="C148" s="97"/>
      <c r="D148" s="92"/>
      <c r="E148" s="96"/>
      <c r="F148" s="90"/>
      <c r="G148" s="89"/>
    </row>
    <row r="149" spans="1:7">
      <c r="A149" s="95"/>
      <c r="B149" s="208" t="s">
        <v>505</v>
      </c>
      <c r="C149" s="97"/>
      <c r="D149" s="92"/>
      <c r="E149" s="96"/>
      <c r="F149" s="90"/>
      <c r="G149" s="89"/>
    </row>
    <row r="150" spans="1:7" ht="13.5">
      <c r="A150" s="95"/>
      <c r="B150" s="208" t="s">
        <v>504</v>
      </c>
      <c r="C150" s="97"/>
      <c r="D150" s="92"/>
      <c r="E150" s="96"/>
      <c r="F150" s="90"/>
      <c r="G150" s="89"/>
    </row>
    <row r="151" spans="1:7">
      <c r="A151" s="95"/>
      <c r="B151" s="208" t="s">
        <v>460</v>
      </c>
      <c r="C151" s="97"/>
      <c r="D151" s="92"/>
      <c r="E151" s="96"/>
      <c r="F151" s="90"/>
      <c r="G151" s="89"/>
    </row>
    <row r="152" spans="1:7">
      <c r="A152" s="95"/>
      <c r="B152" s="208" t="s">
        <v>484</v>
      </c>
      <c r="C152" s="97"/>
      <c r="D152" s="92" t="s">
        <v>2</v>
      </c>
      <c r="E152" s="96">
        <v>1</v>
      </c>
      <c r="F152" s="90">
        <v>0</v>
      </c>
      <c r="G152" s="89">
        <f>E152*F152</f>
        <v>0</v>
      </c>
    </row>
    <row r="153" spans="1:7">
      <c r="A153" s="95"/>
      <c r="B153" s="208"/>
      <c r="C153" s="97"/>
      <c r="D153" s="92"/>
      <c r="E153" s="96"/>
      <c r="F153" s="90"/>
      <c r="G153" s="89"/>
    </row>
    <row r="154" spans="1:7" ht="25.5">
      <c r="A154" s="95">
        <f>COUNT($A$1:A153)+1</f>
        <v>23</v>
      </c>
      <c r="B154" s="216" t="s">
        <v>503</v>
      </c>
      <c r="C154" s="97"/>
      <c r="D154" s="92"/>
      <c r="E154" s="96"/>
      <c r="F154" s="90"/>
      <c r="G154" s="89"/>
    </row>
    <row r="155" spans="1:7">
      <c r="A155" s="95"/>
      <c r="B155" s="208" t="s">
        <v>502</v>
      </c>
      <c r="C155" s="97"/>
      <c r="D155" s="92"/>
      <c r="E155" s="96"/>
      <c r="F155" s="90"/>
      <c r="G155" s="89"/>
    </row>
    <row r="156" spans="1:7">
      <c r="A156" s="95"/>
      <c r="B156" s="208" t="s">
        <v>487</v>
      </c>
      <c r="C156" s="97"/>
      <c r="D156" s="92"/>
      <c r="E156" s="96"/>
      <c r="F156" s="90"/>
      <c r="G156" s="89"/>
    </row>
    <row r="157" spans="1:7">
      <c r="A157" s="95"/>
      <c r="B157" s="208" t="s">
        <v>501</v>
      </c>
      <c r="C157" s="97"/>
      <c r="D157" s="92"/>
      <c r="E157" s="96"/>
      <c r="F157" s="90"/>
      <c r="G157" s="89"/>
    </row>
    <row r="158" spans="1:7">
      <c r="A158" s="95"/>
      <c r="B158" s="208" t="s">
        <v>500</v>
      </c>
      <c r="C158" s="97"/>
      <c r="D158" s="92"/>
      <c r="E158" s="96"/>
      <c r="F158" s="90"/>
      <c r="G158" s="89"/>
    </row>
    <row r="159" spans="1:7">
      <c r="A159" s="95"/>
      <c r="B159" s="208" t="s">
        <v>475</v>
      </c>
      <c r="C159" s="97"/>
      <c r="D159" s="92"/>
      <c r="E159" s="96"/>
      <c r="F159" s="90"/>
      <c r="G159" s="89"/>
    </row>
    <row r="160" spans="1:7">
      <c r="A160" s="95"/>
      <c r="B160" s="208" t="s">
        <v>484</v>
      </c>
      <c r="C160" s="97"/>
      <c r="D160" s="92" t="s">
        <v>2</v>
      </c>
      <c r="E160" s="96">
        <v>4</v>
      </c>
      <c r="F160" s="90">
        <v>0</v>
      </c>
      <c r="G160" s="89">
        <f>E160*F160</f>
        <v>0</v>
      </c>
    </row>
    <row r="161" spans="1:7">
      <c r="A161" s="95"/>
      <c r="B161" s="208"/>
      <c r="C161" s="97"/>
      <c r="D161" s="92"/>
      <c r="E161" s="96"/>
      <c r="F161" s="90"/>
      <c r="G161" s="89"/>
    </row>
    <row r="162" spans="1:7">
      <c r="A162" s="95">
        <f>COUNT($A$1:A161)+1</f>
        <v>24</v>
      </c>
      <c r="B162" s="216" t="s">
        <v>496</v>
      </c>
      <c r="C162" s="97"/>
      <c r="D162" s="92"/>
      <c r="E162" s="96"/>
      <c r="F162" s="90"/>
      <c r="G162" s="89"/>
    </row>
    <row r="163" spans="1:7" ht="25.5">
      <c r="A163" s="95"/>
      <c r="B163" s="212" t="s">
        <v>499</v>
      </c>
      <c r="C163" s="97"/>
      <c r="D163" s="92"/>
      <c r="E163" s="96"/>
      <c r="F163" s="90"/>
      <c r="G163" s="89"/>
    </row>
    <row r="164" spans="1:7" ht="25.5">
      <c r="A164" s="95"/>
      <c r="B164" s="208" t="s">
        <v>494</v>
      </c>
      <c r="C164" s="97"/>
      <c r="D164" s="92"/>
      <c r="E164" s="96"/>
      <c r="F164" s="90"/>
      <c r="G164" s="89"/>
    </row>
    <row r="165" spans="1:7" ht="51">
      <c r="A165" s="95"/>
      <c r="B165" s="212" t="s">
        <v>493</v>
      </c>
      <c r="C165" s="97"/>
      <c r="D165" s="92"/>
      <c r="E165" s="96"/>
      <c r="F165" s="90"/>
      <c r="G165" s="89"/>
    </row>
    <row r="166" spans="1:7" ht="25.5">
      <c r="A166" s="95"/>
      <c r="B166" s="208" t="s">
        <v>492</v>
      </c>
      <c r="C166" s="97"/>
      <c r="D166" s="92"/>
      <c r="E166" s="96"/>
      <c r="F166" s="90"/>
      <c r="G166" s="89"/>
    </row>
    <row r="167" spans="1:7">
      <c r="A167" s="95"/>
      <c r="B167" s="208" t="s">
        <v>460</v>
      </c>
      <c r="C167" s="97"/>
      <c r="D167" s="92"/>
      <c r="E167" s="96"/>
      <c r="F167" s="90"/>
      <c r="G167" s="89"/>
    </row>
    <row r="168" spans="1:7">
      <c r="A168" s="95"/>
      <c r="B168" s="208" t="s">
        <v>498</v>
      </c>
      <c r="C168" s="97"/>
      <c r="D168" s="92"/>
      <c r="E168" s="96"/>
      <c r="F168" s="90"/>
      <c r="G168" s="89"/>
    </row>
    <row r="169" spans="1:7">
      <c r="A169" s="95"/>
      <c r="B169" s="208" t="s">
        <v>484</v>
      </c>
      <c r="C169" s="97"/>
      <c r="D169" s="92" t="s">
        <v>2</v>
      </c>
      <c r="E169" s="96">
        <v>2</v>
      </c>
      <c r="F169" s="90">
        <v>0</v>
      </c>
      <c r="G169" s="89">
        <f>E169*F169</f>
        <v>0</v>
      </c>
    </row>
    <row r="170" spans="1:7">
      <c r="A170" s="95"/>
      <c r="B170" s="208"/>
      <c r="C170" s="97"/>
      <c r="D170" s="92"/>
      <c r="E170" s="96"/>
      <c r="F170" s="90"/>
      <c r="G170" s="89"/>
    </row>
    <row r="171" spans="1:7">
      <c r="A171" s="95">
        <f>COUNT($A$1:A170)+1</f>
        <v>25</v>
      </c>
      <c r="B171" s="216" t="s">
        <v>490</v>
      </c>
      <c r="C171" s="97"/>
      <c r="D171" s="92"/>
      <c r="E171" s="96"/>
      <c r="F171" s="90"/>
      <c r="G171" s="89"/>
    </row>
    <row r="172" spans="1:7">
      <c r="A172" s="95"/>
      <c r="B172" s="212" t="s">
        <v>497</v>
      </c>
      <c r="C172" s="97"/>
      <c r="D172" s="92"/>
      <c r="E172" s="96"/>
      <c r="F172" s="90"/>
      <c r="G172" s="89"/>
    </row>
    <row r="173" spans="1:7">
      <c r="A173" s="95"/>
      <c r="B173" s="208" t="s">
        <v>478</v>
      </c>
      <c r="C173" s="97"/>
      <c r="D173" s="92"/>
      <c r="E173" s="96"/>
      <c r="F173" s="90"/>
      <c r="G173" s="89"/>
    </row>
    <row r="174" spans="1:7">
      <c r="A174" s="95"/>
      <c r="B174" s="208" t="s">
        <v>487</v>
      </c>
      <c r="C174" s="97"/>
      <c r="D174" s="92"/>
      <c r="E174" s="96"/>
      <c r="F174" s="90"/>
      <c r="G174" s="89"/>
    </row>
    <row r="175" spans="1:7">
      <c r="A175" s="95"/>
      <c r="B175" s="208" t="s">
        <v>486</v>
      </c>
      <c r="C175" s="97"/>
      <c r="D175" s="92"/>
      <c r="E175" s="96"/>
      <c r="F175" s="90"/>
      <c r="G175" s="89"/>
    </row>
    <row r="176" spans="1:7">
      <c r="A176" s="95"/>
      <c r="B176" s="208" t="s">
        <v>485</v>
      </c>
      <c r="C176" s="97"/>
      <c r="D176" s="92"/>
      <c r="E176" s="96"/>
      <c r="F176" s="90"/>
      <c r="G176" s="89"/>
    </row>
    <row r="177" spans="1:7">
      <c r="A177" s="95"/>
      <c r="B177" s="208" t="s">
        <v>460</v>
      </c>
      <c r="C177" s="97"/>
      <c r="D177" s="92"/>
      <c r="E177" s="96"/>
      <c r="F177" s="90"/>
      <c r="G177" s="89"/>
    </row>
    <row r="178" spans="1:7">
      <c r="A178" s="95"/>
      <c r="B178" s="208" t="s">
        <v>484</v>
      </c>
      <c r="C178" s="97"/>
      <c r="D178" s="92" t="s">
        <v>2</v>
      </c>
      <c r="E178" s="96">
        <v>2</v>
      </c>
      <c r="F178" s="90">
        <v>0</v>
      </c>
      <c r="G178" s="89">
        <f>E178*F178</f>
        <v>0</v>
      </c>
    </row>
    <row r="179" spans="1:7">
      <c r="A179" s="95"/>
      <c r="B179" s="208"/>
      <c r="C179" s="97"/>
      <c r="D179" s="92"/>
      <c r="E179" s="96"/>
      <c r="F179" s="90"/>
      <c r="G179" s="89"/>
    </row>
    <row r="180" spans="1:7">
      <c r="A180" s="95"/>
      <c r="B180" s="208"/>
      <c r="C180" s="97"/>
      <c r="D180" s="92"/>
      <c r="E180" s="96"/>
      <c r="F180" s="90"/>
      <c r="G180" s="89"/>
    </row>
    <row r="181" spans="1:7">
      <c r="A181" s="95">
        <f>COUNT($A$1:A169)+1</f>
        <v>25</v>
      </c>
      <c r="B181" s="216" t="s">
        <v>496</v>
      </c>
      <c r="C181" s="97"/>
      <c r="D181" s="92"/>
      <c r="E181" s="96"/>
      <c r="F181" s="90"/>
      <c r="G181" s="89"/>
    </row>
    <row r="182" spans="1:7" ht="25.5">
      <c r="A182" s="95"/>
      <c r="B182" s="212" t="s">
        <v>495</v>
      </c>
      <c r="C182" s="97"/>
      <c r="D182" s="92"/>
      <c r="E182" s="96"/>
      <c r="F182" s="90"/>
      <c r="G182" s="89"/>
    </row>
    <row r="183" spans="1:7" ht="25.5">
      <c r="A183" s="95"/>
      <c r="B183" s="208" t="s">
        <v>494</v>
      </c>
      <c r="C183" s="97"/>
      <c r="D183" s="92"/>
      <c r="E183" s="96"/>
      <c r="F183" s="90"/>
      <c r="G183" s="89"/>
    </row>
    <row r="184" spans="1:7" ht="51">
      <c r="A184" s="95"/>
      <c r="B184" s="212" t="s">
        <v>493</v>
      </c>
      <c r="C184" s="97"/>
      <c r="D184" s="92"/>
      <c r="E184" s="96"/>
      <c r="F184" s="90"/>
      <c r="G184" s="89"/>
    </row>
    <row r="185" spans="1:7" ht="25.5">
      <c r="A185" s="95"/>
      <c r="B185" s="208" t="s">
        <v>492</v>
      </c>
      <c r="C185" s="97"/>
      <c r="D185" s="92"/>
      <c r="E185" s="96"/>
      <c r="F185" s="90"/>
      <c r="G185" s="89"/>
    </row>
    <row r="186" spans="1:7">
      <c r="A186" s="95"/>
      <c r="B186" s="208" t="s">
        <v>460</v>
      </c>
      <c r="C186" s="97"/>
      <c r="D186" s="92"/>
      <c r="E186" s="96"/>
      <c r="F186" s="90"/>
      <c r="G186" s="89"/>
    </row>
    <row r="187" spans="1:7">
      <c r="A187" s="95"/>
      <c r="B187" s="208" t="s">
        <v>491</v>
      </c>
      <c r="C187" s="97"/>
      <c r="D187" s="92"/>
      <c r="E187" s="96"/>
      <c r="F187" s="90"/>
      <c r="G187" s="89"/>
    </row>
    <row r="188" spans="1:7">
      <c r="A188" s="95"/>
      <c r="B188" s="208" t="s">
        <v>484</v>
      </c>
      <c r="C188" s="97"/>
      <c r="D188" s="92" t="s">
        <v>2</v>
      </c>
      <c r="E188" s="96">
        <v>2</v>
      </c>
      <c r="F188" s="90">
        <v>0</v>
      </c>
      <c r="G188" s="89">
        <f>E188*F188</f>
        <v>0</v>
      </c>
    </row>
    <row r="189" spans="1:7">
      <c r="A189" s="95"/>
      <c r="B189" s="208"/>
      <c r="C189" s="97"/>
      <c r="D189" s="92"/>
      <c r="E189" s="96"/>
      <c r="F189" s="90"/>
      <c r="G189" s="89"/>
    </row>
    <row r="190" spans="1:7">
      <c r="A190" s="95">
        <f>COUNT($A$1:A188)+1</f>
        <v>27</v>
      </c>
      <c r="B190" s="216" t="s">
        <v>490</v>
      </c>
      <c r="C190" s="97"/>
      <c r="D190" s="92"/>
      <c r="E190" s="96"/>
      <c r="F190" s="90"/>
      <c r="G190" s="89"/>
    </row>
    <row r="191" spans="1:7">
      <c r="A191" s="95"/>
      <c r="B191" s="208" t="s">
        <v>489</v>
      </c>
      <c r="C191" s="97"/>
      <c r="D191" s="92"/>
      <c r="E191" s="96"/>
      <c r="F191" s="90"/>
      <c r="G191" s="89"/>
    </row>
    <row r="192" spans="1:7">
      <c r="A192" s="95"/>
      <c r="B192" s="212" t="s">
        <v>488</v>
      </c>
      <c r="C192" s="97"/>
      <c r="D192" s="92"/>
      <c r="E192" s="96"/>
      <c r="F192" s="90"/>
      <c r="G192" s="89"/>
    </row>
    <row r="193" spans="1:7">
      <c r="A193" s="95"/>
      <c r="B193" s="208" t="s">
        <v>478</v>
      </c>
      <c r="C193" s="97"/>
      <c r="D193" s="92"/>
      <c r="E193" s="96"/>
      <c r="F193" s="90"/>
      <c r="G193" s="89"/>
    </row>
    <row r="194" spans="1:7">
      <c r="A194" s="95"/>
      <c r="B194" s="208" t="s">
        <v>487</v>
      </c>
      <c r="C194" s="97"/>
      <c r="D194" s="92"/>
      <c r="E194" s="96"/>
      <c r="F194" s="90"/>
      <c r="G194" s="89"/>
    </row>
    <row r="195" spans="1:7">
      <c r="A195" s="95"/>
      <c r="B195" s="208" t="s">
        <v>486</v>
      </c>
      <c r="C195" s="97"/>
      <c r="D195" s="92"/>
      <c r="E195" s="96"/>
      <c r="F195" s="90"/>
      <c r="G195" s="89"/>
    </row>
    <row r="196" spans="1:7">
      <c r="A196" s="95"/>
      <c r="B196" s="208" t="s">
        <v>485</v>
      </c>
      <c r="C196" s="97"/>
      <c r="D196" s="92"/>
      <c r="E196" s="96"/>
      <c r="F196" s="90"/>
      <c r="G196" s="89"/>
    </row>
    <row r="197" spans="1:7">
      <c r="A197" s="95"/>
      <c r="B197" s="208" t="s">
        <v>460</v>
      </c>
      <c r="C197" s="97"/>
      <c r="D197" s="92"/>
      <c r="E197" s="96"/>
      <c r="F197" s="90"/>
      <c r="G197" s="89"/>
    </row>
    <row r="198" spans="1:7">
      <c r="A198" s="95"/>
      <c r="B198" s="208" t="s">
        <v>484</v>
      </c>
      <c r="C198" s="97"/>
      <c r="D198" s="92" t="s">
        <v>2</v>
      </c>
      <c r="E198" s="96">
        <v>4</v>
      </c>
      <c r="F198" s="90">
        <v>0</v>
      </c>
      <c r="G198" s="89">
        <f>E198*F198</f>
        <v>0</v>
      </c>
    </row>
    <row r="199" spans="1:7">
      <c r="A199" s="95"/>
      <c r="B199" s="208"/>
      <c r="C199" s="97"/>
      <c r="D199" s="92"/>
      <c r="E199" s="96"/>
      <c r="F199" s="90"/>
      <c r="G199" s="89"/>
    </row>
    <row r="200" spans="1:7">
      <c r="A200" s="95">
        <f>COUNT($A$1:A199)+1</f>
        <v>28</v>
      </c>
      <c r="B200" s="216" t="s">
        <v>483</v>
      </c>
      <c r="C200" s="97"/>
      <c r="D200" s="92"/>
      <c r="E200" s="96"/>
      <c r="F200" s="90"/>
      <c r="G200" s="89"/>
    </row>
    <row r="201" spans="1:7" ht="38.25">
      <c r="A201" s="95"/>
      <c r="B201" s="212" t="s">
        <v>482</v>
      </c>
      <c r="C201" s="97"/>
      <c r="D201" s="92"/>
      <c r="E201" s="96"/>
      <c r="F201" s="90"/>
      <c r="G201" s="89"/>
    </row>
    <row r="202" spans="1:7" ht="63.75">
      <c r="A202" s="95"/>
      <c r="B202" s="208" t="s">
        <v>481</v>
      </c>
      <c r="C202" s="97"/>
      <c r="D202" s="92"/>
      <c r="E202" s="96"/>
      <c r="F202" s="90"/>
      <c r="G202" s="89"/>
    </row>
    <row r="203" spans="1:7">
      <c r="A203" s="95"/>
      <c r="B203" s="208" t="s">
        <v>460</v>
      </c>
      <c r="C203" s="97"/>
      <c r="D203" s="92"/>
      <c r="E203" s="96"/>
      <c r="F203" s="90"/>
      <c r="G203" s="89"/>
    </row>
    <row r="204" spans="1:7">
      <c r="A204" s="95"/>
      <c r="B204" s="208" t="s">
        <v>480</v>
      </c>
      <c r="C204" s="97"/>
      <c r="D204" s="92" t="s">
        <v>2</v>
      </c>
      <c r="E204" s="96">
        <v>1</v>
      </c>
      <c r="F204" s="90">
        <v>0</v>
      </c>
      <c r="G204" s="89">
        <f>E204*F204</f>
        <v>0</v>
      </c>
    </row>
    <row r="205" spans="1:7">
      <c r="A205" s="95"/>
      <c r="B205" s="208"/>
      <c r="C205" s="97"/>
      <c r="D205" s="92"/>
      <c r="E205" s="96"/>
      <c r="F205" s="90"/>
      <c r="G205" s="89"/>
    </row>
    <row r="206" spans="1:7">
      <c r="A206" s="95">
        <f>COUNT($A$1:A205)+1</f>
        <v>29</v>
      </c>
      <c r="B206" s="216" t="s">
        <v>483</v>
      </c>
      <c r="C206" s="97"/>
      <c r="D206" s="92"/>
      <c r="E206" s="96"/>
      <c r="F206" s="90"/>
      <c r="G206" s="89"/>
    </row>
    <row r="207" spans="1:7" ht="38.25">
      <c r="A207" s="95"/>
      <c r="B207" s="212" t="s">
        <v>482</v>
      </c>
      <c r="C207" s="97"/>
      <c r="D207" s="92"/>
      <c r="E207" s="96"/>
      <c r="F207" s="90"/>
      <c r="G207" s="89"/>
    </row>
    <row r="208" spans="1:7" ht="63.75">
      <c r="A208" s="95"/>
      <c r="B208" s="208" t="s">
        <v>481</v>
      </c>
      <c r="C208" s="97"/>
      <c r="D208" s="92"/>
      <c r="E208" s="96"/>
      <c r="F208" s="90"/>
      <c r="G208" s="89"/>
    </row>
    <row r="209" spans="1:7">
      <c r="A209" s="95"/>
      <c r="B209" s="208" t="s">
        <v>460</v>
      </c>
      <c r="C209" s="97"/>
      <c r="D209" s="92"/>
      <c r="E209" s="96"/>
      <c r="F209" s="90"/>
      <c r="G209" s="89"/>
    </row>
    <row r="210" spans="1:7">
      <c r="A210" s="95"/>
      <c r="B210" s="208" t="s">
        <v>480</v>
      </c>
      <c r="C210" s="97"/>
      <c r="D210" s="92" t="s">
        <v>2</v>
      </c>
      <c r="E210" s="96">
        <v>1</v>
      </c>
      <c r="F210" s="90">
        <v>0</v>
      </c>
      <c r="G210" s="89">
        <f>E210*F210</f>
        <v>0</v>
      </c>
    </row>
    <row r="211" spans="1:7">
      <c r="A211" s="95"/>
      <c r="B211" s="208"/>
      <c r="C211" s="97"/>
      <c r="D211" s="92"/>
      <c r="E211" s="96"/>
      <c r="F211" s="90"/>
      <c r="G211" s="89"/>
    </row>
    <row r="212" spans="1:7">
      <c r="A212" s="95">
        <f>COUNT($A$1:A211)+1</f>
        <v>30</v>
      </c>
      <c r="B212" s="216" t="s">
        <v>479</v>
      </c>
      <c r="C212" s="97"/>
      <c r="D212" s="92"/>
      <c r="E212" s="96"/>
      <c r="F212" s="90"/>
      <c r="G212" s="89"/>
    </row>
    <row r="213" spans="1:7">
      <c r="A213" s="95"/>
      <c r="B213" s="208" t="s">
        <v>478</v>
      </c>
      <c r="C213" s="97"/>
      <c r="D213" s="92"/>
      <c r="E213" s="96"/>
      <c r="F213" s="90"/>
      <c r="G213" s="89"/>
    </row>
    <row r="214" spans="1:7">
      <c r="A214" s="95"/>
      <c r="B214" s="212" t="s">
        <v>477</v>
      </c>
      <c r="C214" s="97"/>
      <c r="D214" s="92"/>
      <c r="E214" s="96"/>
      <c r="F214" s="90"/>
      <c r="G214" s="89"/>
    </row>
    <row r="215" spans="1:7">
      <c r="A215" s="95"/>
      <c r="B215" s="208" t="s">
        <v>476</v>
      </c>
      <c r="C215" s="97"/>
      <c r="D215" s="92"/>
      <c r="E215" s="96"/>
      <c r="F215" s="90"/>
      <c r="G215" s="89"/>
    </row>
    <row r="216" spans="1:7">
      <c r="A216" s="95"/>
      <c r="B216" s="208" t="s">
        <v>475</v>
      </c>
      <c r="C216" s="97"/>
      <c r="D216" s="92"/>
      <c r="E216" s="96"/>
      <c r="F216" s="90"/>
      <c r="G216" s="89"/>
    </row>
    <row r="217" spans="1:7">
      <c r="A217" s="95"/>
      <c r="B217" s="208" t="s">
        <v>459</v>
      </c>
      <c r="C217" s="97"/>
      <c r="D217" s="92" t="s">
        <v>2</v>
      </c>
      <c r="E217" s="96">
        <v>2</v>
      </c>
      <c r="F217" s="90">
        <v>0</v>
      </c>
      <c r="G217" s="89">
        <f>E217*F217</f>
        <v>0</v>
      </c>
    </row>
    <row r="218" spans="1:7">
      <c r="A218" s="95"/>
      <c r="B218" s="208"/>
      <c r="C218" s="97"/>
      <c r="D218" s="92"/>
      <c r="E218" s="96"/>
      <c r="F218" s="90"/>
      <c r="G218" s="89"/>
    </row>
    <row r="219" spans="1:7">
      <c r="A219" s="95">
        <f>COUNT($A$1:A218)+1</f>
        <v>31</v>
      </c>
      <c r="B219" s="215" t="s">
        <v>474</v>
      </c>
      <c r="C219" s="97"/>
      <c r="D219" s="92"/>
      <c r="E219" s="96"/>
      <c r="F219" s="90"/>
      <c r="G219" s="89"/>
    </row>
    <row r="220" spans="1:7" ht="76.5">
      <c r="A220" s="95"/>
      <c r="B220" s="214" t="s">
        <v>473</v>
      </c>
      <c r="C220" s="97"/>
      <c r="D220" s="92"/>
      <c r="E220" s="96"/>
      <c r="F220" s="90"/>
      <c r="G220" s="89"/>
    </row>
    <row r="221" spans="1:7" ht="25.5">
      <c r="A221" s="95"/>
      <c r="B221" s="214" t="s">
        <v>472</v>
      </c>
      <c r="C221" s="97"/>
      <c r="D221" s="92"/>
      <c r="E221" s="96"/>
      <c r="F221" s="90"/>
      <c r="G221" s="89"/>
    </row>
    <row r="222" spans="1:7">
      <c r="A222" s="95"/>
      <c r="B222" s="214" t="s">
        <v>471</v>
      </c>
      <c r="C222" s="97"/>
      <c r="D222" s="92"/>
      <c r="E222" s="96"/>
      <c r="F222" s="90"/>
      <c r="G222" s="89"/>
    </row>
    <row r="223" spans="1:7">
      <c r="A223" s="95"/>
      <c r="B223" s="208" t="s">
        <v>459</v>
      </c>
      <c r="C223" s="97"/>
      <c r="D223" s="92" t="s">
        <v>2</v>
      </c>
      <c r="E223" s="96">
        <v>1</v>
      </c>
      <c r="F223" s="90">
        <v>0</v>
      </c>
      <c r="G223" s="89">
        <f>E223*F223</f>
        <v>0</v>
      </c>
    </row>
    <row r="224" spans="1:7">
      <c r="A224" s="95"/>
      <c r="B224" s="208"/>
      <c r="C224" s="97"/>
      <c r="D224" s="92"/>
      <c r="E224" s="96"/>
      <c r="F224" s="90"/>
      <c r="G224" s="89"/>
    </row>
    <row r="225" spans="1:7" ht="25.5">
      <c r="A225" s="95">
        <f>COUNT($A$1:A224)+1</f>
        <v>32</v>
      </c>
      <c r="B225" s="213" t="s">
        <v>470</v>
      </c>
      <c r="C225" s="97"/>
      <c r="D225" s="92"/>
      <c r="E225" s="96"/>
      <c r="F225" s="90"/>
      <c r="G225" s="89"/>
    </row>
    <row r="226" spans="1:7" ht="25.5">
      <c r="A226" s="95"/>
      <c r="B226" s="212" t="s">
        <v>469</v>
      </c>
      <c r="C226" s="97"/>
      <c r="D226" s="92"/>
      <c r="E226" s="96"/>
      <c r="F226" s="90"/>
      <c r="G226" s="89"/>
    </row>
    <row r="227" spans="1:7" ht="25.5">
      <c r="A227" s="95"/>
      <c r="B227" s="212" t="s">
        <v>468</v>
      </c>
      <c r="C227" s="97"/>
      <c r="D227" s="92"/>
      <c r="E227" s="96"/>
      <c r="F227" s="90"/>
      <c r="G227" s="89"/>
    </row>
    <row r="228" spans="1:7">
      <c r="A228" s="95"/>
      <c r="B228" s="212" t="s">
        <v>467</v>
      </c>
      <c r="C228" s="97"/>
      <c r="D228" s="92"/>
      <c r="E228" s="96"/>
      <c r="F228" s="90"/>
      <c r="G228" s="89"/>
    </row>
    <row r="229" spans="1:7">
      <c r="A229" s="95"/>
      <c r="B229" s="208" t="s">
        <v>459</v>
      </c>
      <c r="C229" s="97"/>
      <c r="D229" s="92" t="s">
        <v>2</v>
      </c>
      <c r="E229" s="96">
        <v>1</v>
      </c>
      <c r="F229" s="90">
        <v>0</v>
      </c>
      <c r="G229" s="89">
        <f>E229*F229</f>
        <v>0</v>
      </c>
    </row>
    <row r="230" spans="1:7">
      <c r="A230" s="95"/>
      <c r="B230" s="208"/>
      <c r="C230" s="97"/>
      <c r="D230" s="92"/>
      <c r="E230" s="96"/>
      <c r="F230" s="90"/>
      <c r="G230" s="89"/>
    </row>
    <row r="231" spans="1:7" ht="25.5">
      <c r="A231" s="95">
        <f>COUNT($A$1:A230)+1</f>
        <v>33</v>
      </c>
      <c r="B231" s="211" t="s">
        <v>466</v>
      </c>
      <c r="C231" s="97"/>
      <c r="D231" s="92"/>
      <c r="E231" s="96"/>
      <c r="F231" s="90"/>
      <c r="G231" s="89"/>
    </row>
    <row r="232" spans="1:7" ht="38.25">
      <c r="A232" s="95"/>
      <c r="B232" s="210" t="s">
        <v>465</v>
      </c>
      <c r="C232" s="97"/>
      <c r="D232" s="92"/>
      <c r="E232" s="96"/>
      <c r="F232" s="90"/>
      <c r="G232" s="89"/>
    </row>
    <row r="233" spans="1:7">
      <c r="A233" s="95"/>
      <c r="B233" s="210" t="s">
        <v>464</v>
      </c>
      <c r="C233" s="97"/>
      <c r="D233" s="92"/>
      <c r="E233" s="96"/>
      <c r="F233" s="90"/>
      <c r="G233" s="89"/>
    </row>
    <row r="234" spans="1:7">
      <c r="A234" s="95"/>
      <c r="B234" s="210" t="s">
        <v>463</v>
      </c>
      <c r="C234" s="97"/>
      <c r="D234" s="92"/>
      <c r="E234" s="96"/>
      <c r="F234" s="90"/>
      <c r="G234" s="89"/>
    </row>
    <row r="235" spans="1:7">
      <c r="A235" s="95"/>
      <c r="B235" s="210" t="s">
        <v>462</v>
      </c>
      <c r="C235" s="97"/>
      <c r="D235" s="92"/>
      <c r="E235" s="96"/>
      <c r="F235" s="90"/>
      <c r="G235" s="89"/>
    </row>
    <row r="236" spans="1:7" ht="14.25" customHeight="1">
      <c r="A236" s="95"/>
      <c r="B236" s="209" t="s">
        <v>461</v>
      </c>
      <c r="C236" s="97"/>
      <c r="D236" s="92"/>
      <c r="E236" s="96"/>
      <c r="F236" s="90"/>
      <c r="G236" s="89"/>
    </row>
    <row r="237" spans="1:7">
      <c r="A237" s="95"/>
      <c r="B237" s="209" t="s">
        <v>460</v>
      </c>
      <c r="C237" s="97"/>
      <c r="D237" s="92"/>
      <c r="E237" s="96"/>
      <c r="F237" s="90"/>
      <c r="G237" s="89"/>
    </row>
    <row r="238" spans="1:7">
      <c r="A238" s="95"/>
      <c r="B238" s="208" t="s">
        <v>459</v>
      </c>
      <c r="C238" s="97"/>
      <c r="D238" s="92" t="s">
        <v>2</v>
      </c>
      <c r="E238" s="96">
        <v>1</v>
      </c>
      <c r="F238" s="90">
        <v>0</v>
      </c>
      <c r="G238" s="89">
        <f>E238*F238</f>
        <v>0</v>
      </c>
    </row>
    <row r="239" spans="1:7">
      <c r="A239" s="95"/>
      <c r="B239" s="208"/>
      <c r="C239" s="97"/>
      <c r="D239" s="92"/>
      <c r="E239" s="96"/>
      <c r="F239" s="90"/>
      <c r="G239" s="89"/>
    </row>
    <row r="240" spans="1:7" ht="14.25" thickBot="1">
      <c r="A240" s="207" t="s">
        <v>458</v>
      </c>
      <c r="B240" s="206" t="s">
        <v>457</v>
      </c>
      <c r="C240" s="206"/>
      <c r="D240" s="205" t="s">
        <v>327</v>
      </c>
      <c r="E240" s="204"/>
      <c r="F240" s="203"/>
      <c r="G240" s="202">
        <f>SUM(G128:G239)</f>
        <v>0</v>
      </c>
    </row>
    <row r="241" ht="13.5" thickTop="1"/>
  </sheetData>
  <sheetProtection formatCells="0" formatColumns="0" formatRows="0"/>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VODOVOD IN KANALIZACIJA&amp;R&amp;"NewsGoth Cn BT,Običajno"&amp;9
&amp;P/&amp;N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A3F1D-6EE8-4C1A-8B5D-DC73B732950B}">
  <sheetPr>
    <tabColor theme="5" tint="0.39997558519241921"/>
  </sheetPr>
  <dimension ref="A1:E23"/>
  <sheetViews>
    <sheetView zoomScaleNormal="100" zoomScaleSheetLayoutView="100" workbookViewId="0">
      <selection activeCell="E22" sqref="E22"/>
    </sheetView>
  </sheetViews>
  <sheetFormatPr defaultRowHeight="16.5"/>
  <cols>
    <col min="1" max="1" width="8.28515625" style="544" customWidth="1"/>
    <col min="2" max="2" width="58.42578125" style="544" customWidth="1"/>
    <col min="3" max="3" width="5" style="543" customWidth="1"/>
    <col min="4" max="4" width="4.85546875" style="542" customWidth="1"/>
    <col min="5" max="5" width="14.28515625" style="541" customWidth="1"/>
    <col min="6" max="16384" width="9.140625" style="540"/>
  </cols>
  <sheetData>
    <row r="1" spans="1:5" s="545" customFormat="1">
      <c r="A1" s="573"/>
      <c r="B1" s="564" t="s">
        <v>808</v>
      </c>
      <c r="C1" s="572"/>
      <c r="D1" s="571"/>
      <c r="E1" s="570"/>
    </row>
    <row r="2" spans="1:5" s="545" customFormat="1" ht="9.9499999999999993" customHeight="1">
      <c r="A2" s="573"/>
      <c r="B2" s="564"/>
      <c r="C2" s="572"/>
      <c r="D2" s="571"/>
      <c r="E2" s="570"/>
    </row>
    <row r="3" spans="1:5" s="545" customFormat="1">
      <c r="A3" s="573" t="s">
        <v>807</v>
      </c>
      <c r="B3" s="564" t="s">
        <v>806</v>
      </c>
      <c r="C3" s="572"/>
      <c r="D3" s="571"/>
      <c r="E3" s="570"/>
    </row>
    <row r="4" spans="1:5" s="557" customFormat="1">
      <c r="A4" s="563" t="str">
        <f>El.Razsvet.!A45</f>
        <v>A1</v>
      </c>
      <c r="B4" s="563" t="str">
        <f>El.Razsvet.!B45</f>
        <v>Splošna razsvetljava</v>
      </c>
      <c r="C4" s="563" t="s">
        <v>2</v>
      </c>
      <c r="D4" s="563">
        <v>1</v>
      </c>
      <c r="E4" s="562">
        <f>El.Razsvet.!F45</f>
        <v>0</v>
      </c>
    </row>
    <row r="5" spans="1:5" s="557" customFormat="1">
      <c r="A5" s="563" t="str">
        <f>El.Zasil.razsvet.!A37</f>
        <v>A2</v>
      </c>
      <c r="B5" s="563" t="str">
        <f>El.Zasil.razsvet.!B37</f>
        <v>Zasilna razsvetljava</v>
      </c>
      <c r="C5" s="563" t="s">
        <v>2</v>
      </c>
      <c r="D5" s="563">
        <v>1</v>
      </c>
      <c r="E5" s="562">
        <f>El.Zasil.razsvet.!F37</f>
        <v>0</v>
      </c>
    </row>
    <row r="6" spans="1:5" s="557" customFormat="1" ht="9.9499999999999993" customHeight="1">
      <c r="A6" s="563"/>
      <c r="B6" s="563"/>
      <c r="C6" s="563"/>
      <c r="D6" s="563"/>
      <c r="E6" s="562"/>
    </row>
    <row r="7" spans="1:5" s="545" customFormat="1">
      <c r="A7" s="573" t="s">
        <v>11</v>
      </c>
      <c r="B7" s="564" t="s">
        <v>665</v>
      </c>
      <c r="C7" s="572"/>
      <c r="D7" s="571"/>
      <c r="E7" s="570"/>
    </row>
    <row r="8" spans="1:5" s="545" customFormat="1">
      <c r="A8" s="569" t="s">
        <v>54</v>
      </c>
      <c r="B8" s="568" t="str">
        <f>El.Razdelilniki!B47</f>
        <v>Nizkonapetostni razdelilniki</v>
      </c>
      <c r="C8" s="563" t="s">
        <v>2</v>
      </c>
      <c r="D8" s="563">
        <v>1</v>
      </c>
      <c r="E8" s="562">
        <f>El.Razdelilniki!E47:F47</f>
        <v>0</v>
      </c>
    </row>
    <row r="9" spans="1:5" s="545" customFormat="1" ht="9.9499999999999993" customHeight="1">
      <c r="A9" s="569"/>
      <c r="B9" s="564"/>
      <c r="C9" s="572"/>
      <c r="D9" s="571"/>
      <c r="E9" s="570"/>
    </row>
    <row r="10" spans="1:5" s="545" customFormat="1">
      <c r="A10" s="573" t="s">
        <v>805</v>
      </c>
      <c r="B10" s="564" t="s">
        <v>694</v>
      </c>
      <c r="C10" s="572"/>
      <c r="D10" s="571"/>
      <c r="E10" s="570"/>
    </row>
    <row r="11" spans="1:5" s="567" customFormat="1">
      <c r="A11" s="569" t="str">
        <f>'El.Moč+šib.tok'!A90</f>
        <v>C1</v>
      </c>
      <c r="B11" s="568" t="str">
        <f>'El.Moč+šib.tok'!B90</f>
        <v>Močnostne in komunikacijske inštalacije</v>
      </c>
      <c r="C11" s="563" t="s">
        <v>2</v>
      </c>
      <c r="D11" s="563">
        <v>1</v>
      </c>
      <c r="E11" s="562">
        <f>'El.Moč+šib.tok'!F90</f>
        <v>0</v>
      </c>
    </row>
    <row r="12" spans="1:5" s="557" customFormat="1" ht="9.9499999999999993" customHeight="1">
      <c r="A12" s="563"/>
      <c r="B12" s="563"/>
      <c r="C12" s="563"/>
      <c r="D12" s="563"/>
      <c r="E12" s="562"/>
    </row>
    <row r="13" spans="1:5" s="557" customFormat="1">
      <c r="A13" s="566" t="str">
        <f>El.Požar!A31</f>
        <v>F</v>
      </c>
      <c r="B13" s="564" t="s">
        <v>753</v>
      </c>
      <c r="C13" s="563"/>
      <c r="D13" s="563"/>
      <c r="E13" s="562"/>
    </row>
    <row r="14" spans="1:5" s="557" customFormat="1">
      <c r="A14" s="561" t="s">
        <v>804</v>
      </c>
      <c r="B14" s="560" t="str">
        <f>El.Požar!B31</f>
        <v>Aktivna požarna zaščita</v>
      </c>
      <c r="C14" s="559" t="s">
        <v>2</v>
      </c>
      <c r="D14" s="559">
        <v>1</v>
      </c>
      <c r="E14" s="558">
        <f>El.Požar!F31</f>
        <v>0</v>
      </c>
    </row>
    <row r="15" spans="1:5" s="557" customFormat="1" ht="9.75" customHeight="1">
      <c r="A15" s="565"/>
      <c r="B15" s="564"/>
      <c r="C15" s="563"/>
      <c r="D15" s="563"/>
      <c r="E15" s="562"/>
    </row>
    <row r="16" spans="1:5" s="557" customFormat="1">
      <c r="A16" s="565" t="s">
        <v>803</v>
      </c>
      <c r="B16" s="564" t="s">
        <v>802</v>
      </c>
      <c r="C16" s="563"/>
      <c r="D16" s="563"/>
      <c r="E16" s="562"/>
    </row>
    <row r="17" spans="1:5" s="557" customFormat="1">
      <c r="A17" s="561" t="s">
        <v>773</v>
      </c>
      <c r="B17" s="560" t="str">
        <f>El.Kon.pristop!B28</f>
        <v>Kontrola pristopa</v>
      </c>
      <c r="C17" s="559" t="s">
        <v>2</v>
      </c>
      <c r="D17" s="559">
        <v>1</v>
      </c>
      <c r="E17" s="558">
        <f>El.Kon.pristop!F28</f>
        <v>0</v>
      </c>
    </row>
    <row r="18" spans="1:5" s="557" customFormat="1" ht="10.5" customHeight="1">
      <c r="A18" s="561"/>
      <c r="B18" s="560"/>
      <c r="C18" s="559"/>
      <c r="D18" s="559"/>
      <c r="E18" s="558"/>
    </row>
    <row r="19" spans="1:5" s="557" customFormat="1">
      <c r="A19" s="565" t="s">
        <v>801</v>
      </c>
      <c r="B19" s="564" t="s">
        <v>788</v>
      </c>
      <c r="C19" s="563"/>
      <c r="D19" s="563"/>
      <c r="E19" s="562"/>
    </row>
    <row r="20" spans="1:5" s="557" customFormat="1">
      <c r="A20" s="561" t="s">
        <v>789</v>
      </c>
      <c r="B20" s="560" t="str">
        <f>El.multimedia!B24</f>
        <v>Multimedia</v>
      </c>
      <c r="C20" s="559" t="s">
        <v>2</v>
      </c>
      <c r="D20" s="559">
        <v>1</v>
      </c>
      <c r="E20" s="558">
        <f>El.multimedia!F24</f>
        <v>0</v>
      </c>
    </row>
    <row r="21" spans="1:5" s="552" customFormat="1" ht="9.9499999999999993" customHeight="1">
      <c r="A21" s="556"/>
      <c r="B21" s="556"/>
      <c r="C21" s="555"/>
      <c r="D21" s="554"/>
      <c r="E21" s="553"/>
    </row>
    <row r="22" spans="1:5" s="545" customFormat="1">
      <c r="A22" s="550"/>
      <c r="B22" s="549" t="s">
        <v>800</v>
      </c>
      <c r="C22" s="548"/>
      <c r="D22" s="547"/>
      <c r="E22" s="551">
        <f>SUM(E5:E21)</f>
        <v>0</v>
      </c>
    </row>
    <row r="23" spans="1:5" s="545" customFormat="1">
      <c r="A23" s="550"/>
      <c r="B23" s="549"/>
      <c r="C23" s="548"/>
      <c r="D23" s="547"/>
      <c r="E23" s="546"/>
    </row>
  </sheetData>
  <sheetProtection selectLockedCells="1" selectUn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DD3D4-343B-4C8A-BAE2-EBB6E28AB476}">
  <sheetPr>
    <tabColor theme="5" tint="0.39997558519241921"/>
    <pageSetUpPr fitToPage="1"/>
  </sheetPr>
  <dimension ref="A2:F13"/>
  <sheetViews>
    <sheetView zoomScaleNormal="100" zoomScaleSheetLayoutView="100" workbookViewId="0">
      <selection activeCell="B6" sqref="B6"/>
    </sheetView>
  </sheetViews>
  <sheetFormatPr defaultRowHeight="12.75"/>
  <cols>
    <col min="1" max="1" width="11.42578125" style="579" customWidth="1"/>
    <col min="2" max="2" width="55.28515625" style="579" customWidth="1"/>
    <col min="3" max="3" width="5" style="578" customWidth="1"/>
    <col min="4" max="4" width="6.7109375" style="577" customWidth="1"/>
    <col min="5" max="5" width="12.42578125" style="576" customWidth="1"/>
    <col min="6" max="6" width="15.5703125" style="575" customWidth="1"/>
    <col min="7" max="16384" width="9.140625" style="574"/>
  </cols>
  <sheetData>
    <row r="2" spans="1:6" ht="16.5">
      <c r="B2" s="573" t="s">
        <v>818</v>
      </c>
    </row>
    <row r="4" spans="1:6" ht="49.5">
      <c r="A4" s="591"/>
      <c r="B4" s="590" t="s">
        <v>817</v>
      </c>
      <c r="C4" s="589"/>
      <c r="D4" s="588"/>
      <c r="E4" s="587"/>
    </row>
    <row r="5" spans="1:6" ht="66">
      <c r="A5" s="591"/>
      <c r="B5" s="590" t="s">
        <v>816</v>
      </c>
      <c r="C5" s="589"/>
      <c r="D5" s="588"/>
      <c r="E5" s="587"/>
    </row>
    <row r="6" spans="1:6" ht="66">
      <c r="A6" s="591"/>
      <c r="B6" s="590" t="s">
        <v>815</v>
      </c>
      <c r="C6" s="589"/>
      <c r="D6" s="588"/>
      <c r="E6" s="587"/>
    </row>
    <row r="7" spans="1:6" ht="33">
      <c r="A7" s="591"/>
      <c r="B7" s="590" t="s">
        <v>814</v>
      </c>
      <c r="C7" s="589"/>
      <c r="D7" s="588"/>
      <c r="E7" s="587"/>
    </row>
    <row r="8" spans="1:6" ht="33">
      <c r="A8" s="591"/>
      <c r="B8" s="590" t="s">
        <v>813</v>
      </c>
      <c r="C8" s="589"/>
      <c r="D8" s="588"/>
      <c r="E8" s="587"/>
    </row>
    <row r="9" spans="1:6" ht="33">
      <c r="A9" s="591"/>
      <c r="B9" s="590" t="s">
        <v>812</v>
      </c>
      <c r="C9" s="589"/>
      <c r="D9" s="588"/>
      <c r="E9" s="587"/>
    </row>
    <row r="10" spans="1:6" ht="33">
      <c r="A10" s="591"/>
      <c r="B10" s="590" t="s">
        <v>811</v>
      </c>
      <c r="C10" s="589"/>
      <c r="D10" s="588"/>
      <c r="E10" s="587"/>
    </row>
    <row r="11" spans="1:6" ht="66">
      <c r="A11" s="591"/>
      <c r="B11" s="590" t="s">
        <v>810</v>
      </c>
      <c r="C11" s="589"/>
      <c r="D11" s="588"/>
      <c r="E11" s="587"/>
    </row>
    <row r="12" spans="1:6" ht="49.5">
      <c r="A12" s="591"/>
      <c r="B12" s="590" t="s">
        <v>809</v>
      </c>
      <c r="C12" s="589"/>
      <c r="D12" s="588"/>
      <c r="E12" s="587"/>
    </row>
    <row r="13" spans="1:6" s="580" customFormat="1">
      <c r="A13" s="586"/>
      <c r="B13" s="585"/>
      <c r="C13" s="584"/>
      <c r="D13" s="583"/>
      <c r="E13" s="582"/>
      <c r="F13" s="581"/>
    </row>
  </sheetData>
  <sheetProtection selectLockedCells="1" selectUn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FB767-9AAF-477F-9285-52DCF9C4A1C8}">
  <sheetPr>
    <tabColor theme="5" tint="0.39997558519241921"/>
  </sheetPr>
  <dimension ref="A1:O46"/>
  <sheetViews>
    <sheetView topLeftCell="A34" zoomScaleNormal="100" zoomScaleSheetLayoutView="85" workbookViewId="0">
      <selection activeCell="F8" sqref="F8"/>
    </sheetView>
  </sheetViews>
  <sheetFormatPr defaultRowHeight="12.75"/>
  <cols>
    <col min="1" max="1" width="8" style="281" bestFit="1" customWidth="1"/>
    <col min="2" max="2" width="53.140625" style="280" customWidth="1"/>
    <col min="3" max="3" width="4.5703125" style="279" customWidth="1"/>
    <col min="4" max="4" width="7.42578125" style="278" customWidth="1"/>
    <col min="5" max="5" width="10.28515625" style="277" customWidth="1"/>
    <col min="6" max="6" width="10.140625" style="277" customWidth="1"/>
    <col min="7" max="12" width="9.140625" style="276"/>
    <col min="13" max="14" width="0" style="276" hidden="1" customWidth="1"/>
    <col min="15" max="15" width="10.5703125" style="276" hidden="1" customWidth="1"/>
    <col min="16" max="23" width="0" style="276" hidden="1" customWidth="1"/>
    <col min="24" max="16384" width="9.140625" style="276"/>
  </cols>
  <sheetData>
    <row r="1" spans="1:6" s="301" customFormat="1">
      <c r="A1" s="290" t="s">
        <v>642</v>
      </c>
      <c r="B1" s="310" t="s">
        <v>641</v>
      </c>
      <c r="C1" s="290" t="s">
        <v>640</v>
      </c>
      <c r="D1" s="287" t="s">
        <v>639</v>
      </c>
      <c r="E1" s="286" t="s">
        <v>638</v>
      </c>
      <c r="F1" s="286" t="s">
        <v>637</v>
      </c>
    </row>
    <row r="2" spans="1:6" s="301" customFormat="1" ht="8.25" customHeight="1">
      <c r="A2" s="309"/>
      <c r="B2" s="308"/>
      <c r="C2" s="307"/>
      <c r="D2" s="306"/>
      <c r="E2" s="305"/>
      <c r="F2" s="305"/>
    </row>
    <row r="3" spans="1:6" s="301" customFormat="1">
      <c r="A3" s="281" t="s">
        <v>6</v>
      </c>
      <c r="B3" s="285" t="s">
        <v>636</v>
      </c>
      <c r="C3" s="281"/>
      <c r="D3" s="278"/>
      <c r="E3" s="277"/>
      <c r="F3" s="277"/>
    </row>
    <row r="4" spans="1:6" s="301" customFormat="1" ht="9" customHeight="1">
      <c r="A4" s="281"/>
      <c r="B4" s="280"/>
      <c r="C4" s="281"/>
      <c r="D4" s="278"/>
      <c r="E4" s="277"/>
      <c r="F4" s="277"/>
    </row>
    <row r="5" spans="1:6" s="301" customFormat="1" ht="144" customHeight="1">
      <c r="A5" s="279" t="s">
        <v>635</v>
      </c>
      <c r="B5" s="302" t="s">
        <v>634</v>
      </c>
      <c r="C5" s="297" t="s">
        <v>1</v>
      </c>
      <c r="D5" s="294">
        <v>49</v>
      </c>
      <c r="E5" s="293">
        <v>0</v>
      </c>
      <c r="F5" s="293">
        <f>D5*E5</f>
        <v>0</v>
      </c>
    </row>
    <row r="6" spans="1:6" s="301" customFormat="1" ht="25.5">
      <c r="A6" s="279"/>
      <c r="B6" s="302" t="s">
        <v>631</v>
      </c>
      <c r="C6" s="297" t="s">
        <v>1</v>
      </c>
      <c r="D6" s="294">
        <v>49</v>
      </c>
      <c r="E6" s="293">
        <v>0</v>
      </c>
      <c r="F6" s="293">
        <f>D6*E6</f>
        <v>0</v>
      </c>
    </row>
    <row r="7" spans="1:6" s="301" customFormat="1" ht="14.25" customHeight="1">
      <c r="A7" s="279"/>
      <c r="B7" s="303"/>
      <c r="C7" s="294"/>
      <c r="D7" s="294"/>
      <c r="E7" s="293"/>
      <c r="F7" s="293"/>
    </row>
    <row r="8" spans="1:6" s="301" customFormat="1" ht="153">
      <c r="A8" s="279" t="s">
        <v>633</v>
      </c>
      <c r="B8" s="302" t="s">
        <v>632</v>
      </c>
      <c r="C8" s="297" t="s">
        <v>1</v>
      </c>
      <c r="D8" s="294">
        <v>22</v>
      </c>
      <c r="E8" s="293">
        <v>0</v>
      </c>
      <c r="F8" s="293">
        <f>D8*E8</f>
        <v>0</v>
      </c>
    </row>
    <row r="9" spans="1:6" s="301" customFormat="1" ht="25.5">
      <c r="A9" s="279"/>
      <c r="B9" s="302" t="s">
        <v>631</v>
      </c>
      <c r="C9" s="297" t="s">
        <v>1</v>
      </c>
      <c r="D9" s="294">
        <v>22</v>
      </c>
      <c r="E9" s="293">
        <v>0</v>
      </c>
      <c r="F9" s="293">
        <f>D9*E9</f>
        <v>0</v>
      </c>
    </row>
    <row r="10" spans="1:6" s="301" customFormat="1" ht="9.75" customHeight="1">
      <c r="A10" s="279"/>
      <c r="B10" s="302"/>
      <c r="C10" s="297"/>
      <c r="D10" s="304"/>
      <c r="E10" s="293"/>
      <c r="F10" s="293"/>
    </row>
    <row r="11" spans="1:6" s="301" customFormat="1" ht="172.5" customHeight="1">
      <c r="A11" s="279" t="s">
        <v>630</v>
      </c>
      <c r="B11" s="302" t="s">
        <v>629</v>
      </c>
      <c r="C11" s="297" t="s">
        <v>1</v>
      </c>
      <c r="D11" s="294">
        <v>6</v>
      </c>
      <c r="E11" s="293">
        <v>0</v>
      </c>
      <c r="F11" s="293">
        <f>D11*E11</f>
        <v>0</v>
      </c>
    </row>
    <row r="12" spans="1:6" s="301" customFormat="1" ht="25.5">
      <c r="A12" s="279"/>
      <c r="B12" s="302" t="s">
        <v>628</v>
      </c>
      <c r="C12" s="297" t="s">
        <v>1</v>
      </c>
      <c r="D12" s="294">
        <v>3</v>
      </c>
      <c r="E12" s="293">
        <v>0</v>
      </c>
      <c r="F12" s="293">
        <f>D12*E12</f>
        <v>0</v>
      </c>
    </row>
    <row r="13" spans="1:6" s="301" customFormat="1" ht="25.5">
      <c r="A13" s="279"/>
      <c r="B13" s="302" t="s">
        <v>623</v>
      </c>
      <c r="C13" s="297" t="s">
        <v>1</v>
      </c>
      <c r="D13" s="294">
        <v>9</v>
      </c>
      <c r="E13" s="293">
        <v>0</v>
      </c>
      <c r="F13" s="293">
        <f>D13*E13</f>
        <v>0</v>
      </c>
    </row>
    <row r="14" spans="1:6" s="301" customFormat="1" ht="38.25">
      <c r="A14" s="279"/>
      <c r="B14" s="302" t="s">
        <v>622</v>
      </c>
      <c r="C14" s="297" t="s">
        <v>1</v>
      </c>
      <c r="D14" s="294">
        <v>3</v>
      </c>
      <c r="E14" s="293">
        <v>0</v>
      </c>
      <c r="F14" s="293">
        <f>D14*E14</f>
        <v>0</v>
      </c>
    </row>
    <row r="15" spans="1:6" s="301" customFormat="1" ht="12.75" customHeight="1">
      <c r="A15" s="279"/>
      <c r="B15" s="303"/>
      <c r="C15" s="294"/>
      <c r="D15" s="294"/>
      <c r="E15" s="293"/>
      <c r="F15" s="293"/>
    </row>
    <row r="16" spans="1:6" s="301" customFormat="1" ht="165.75">
      <c r="A16" s="279" t="s">
        <v>627</v>
      </c>
      <c r="B16" s="302" t="s">
        <v>626</v>
      </c>
      <c r="C16" s="297" t="s">
        <v>1</v>
      </c>
      <c r="D16" s="294">
        <v>5</v>
      </c>
      <c r="E16" s="293">
        <v>0</v>
      </c>
      <c r="F16" s="293">
        <f>D16*E16</f>
        <v>0</v>
      </c>
    </row>
    <row r="17" spans="1:8" s="301" customFormat="1" ht="25.5">
      <c r="A17" s="279"/>
      <c r="B17" s="302" t="s">
        <v>623</v>
      </c>
      <c r="C17" s="297" t="s">
        <v>1</v>
      </c>
      <c r="D17" s="294">
        <v>10</v>
      </c>
      <c r="E17" s="293">
        <v>0</v>
      </c>
      <c r="F17" s="293">
        <f>D17*E17</f>
        <v>0</v>
      </c>
    </row>
    <row r="18" spans="1:8" s="301" customFormat="1" ht="38.25">
      <c r="A18" s="279"/>
      <c r="B18" s="302" t="s">
        <v>622</v>
      </c>
      <c r="C18" s="297" t="s">
        <v>1</v>
      </c>
      <c r="D18" s="294">
        <v>5</v>
      </c>
      <c r="E18" s="293">
        <v>0</v>
      </c>
      <c r="F18" s="293">
        <f>D18*E18</f>
        <v>0</v>
      </c>
    </row>
    <row r="19" spans="1:8" s="301" customFormat="1">
      <c r="A19" s="279"/>
      <c r="B19" s="302"/>
      <c r="C19" s="297"/>
      <c r="D19" s="294"/>
      <c r="E19" s="293"/>
      <c r="F19" s="293"/>
    </row>
    <row r="20" spans="1:8" s="301" customFormat="1" ht="165.75">
      <c r="A20" s="279" t="s">
        <v>625</v>
      </c>
      <c r="B20" s="302" t="s">
        <v>624</v>
      </c>
      <c r="C20" s="297" t="s">
        <v>1</v>
      </c>
      <c r="D20" s="294">
        <v>2</v>
      </c>
      <c r="E20" s="293">
        <v>0</v>
      </c>
      <c r="F20" s="293">
        <f>D20*E20</f>
        <v>0</v>
      </c>
    </row>
    <row r="21" spans="1:8" s="301" customFormat="1" ht="25.5">
      <c r="A21" s="279"/>
      <c r="B21" s="302" t="s">
        <v>623</v>
      </c>
      <c r="C21" s="297" t="s">
        <v>1</v>
      </c>
      <c r="D21" s="294">
        <v>4</v>
      </c>
      <c r="E21" s="293">
        <v>0</v>
      </c>
      <c r="F21" s="293">
        <f>D21*E21</f>
        <v>0</v>
      </c>
    </row>
    <row r="22" spans="1:8" s="301" customFormat="1" ht="38.25">
      <c r="A22" s="279"/>
      <c r="B22" s="302" t="s">
        <v>622</v>
      </c>
      <c r="C22" s="297" t="s">
        <v>1</v>
      </c>
      <c r="D22" s="294">
        <v>2</v>
      </c>
      <c r="E22" s="293">
        <v>0</v>
      </c>
      <c r="F22" s="293">
        <f>D22*E22</f>
        <v>0</v>
      </c>
    </row>
    <row r="23" spans="1:8">
      <c r="A23" s="279"/>
      <c r="B23" s="300"/>
      <c r="C23" s="299"/>
      <c r="D23" s="294"/>
      <c r="E23" s="293"/>
      <c r="F23" s="293"/>
      <c r="H23" s="298"/>
    </row>
    <row r="24" spans="1:8" ht="76.5">
      <c r="A24" s="279">
        <v>1</v>
      </c>
      <c r="B24" s="296" t="s">
        <v>621</v>
      </c>
      <c r="C24" s="297"/>
      <c r="D24" s="294"/>
      <c r="E24" s="293"/>
      <c r="F24" s="293"/>
      <c r="H24" s="298"/>
    </row>
    <row r="25" spans="1:8">
      <c r="A25" s="297" t="s">
        <v>264</v>
      </c>
      <c r="B25" s="296" t="s">
        <v>620</v>
      </c>
      <c r="C25" s="297" t="s">
        <v>331</v>
      </c>
      <c r="D25" s="294">
        <v>800</v>
      </c>
      <c r="E25" s="293">
        <v>0</v>
      </c>
      <c r="F25" s="293">
        <f>D25*E25</f>
        <v>0</v>
      </c>
      <c r="G25" s="292"/>
      <c r="H25" s="298"/>
    </row>
    <row r="26" spans="1:8">
      <c r="A26" s="297" t="s">
        <v>264</v>
      </c>
      <c r="B26" s="296" t="s">
        <v>619</v>
      </c>
      <c r="C26" s="297" t="s">
        <v>331</v>
      </c>
      <c r="D26" s="294">
        <v>720</v>
      </c>
      <c r="E26" s="293">
        <v>0</v>
      </c>
      <c r="F26" s="293">
        <f>D26*E26</f>
        <v>0</v>
      </c>
      <c r="G26" s="292"/>
      <c r="H26" s="298"/>
    </row>
    <row r="27" spans="1:8">
      <c r="A27" s="297"/>
      <c r="B27" s="296"/>
      <c r="C27" s="297"/>
      <c r="D27" s="294"/>
      <c r="E27" s="293"/>
      <c r="F27" s="293"/>
      <c r="G27" s="292"/>
      <c r="H27" s="298"/>
    </row>
    <row r="28" spans="1:8" ht="25.5">
      <c r="A28" s="279">
        <v>2</v>
      </c>
      <c r="B28" s="296" t="s">
        <v>618</v>
      </c>
      <c r="C28" s="297"/>
      <c r="D28" s="294"/>
      <c r="E28" s="293"/>
      <c r="F28" s="293"/>
      <c r="H28" s="298"/>
    </row>
    <row r="29" spans="1:8">
      <c r="A29" s="297" t="s">
        <v>264</v>
      </c>
      <c r="B29" s="296" t="s">
        <v>617</v>
      </c>
      <c r="C29" s="297" t="s">
        <v>1</v>
      </c>
      <c r="D29" s="294">
        <v>34</v>
      </c>
      <c r="E29" s="293">
        <v>0</v>
      </c>
      <c r="F29" s="293">
        <f>D29*E29</f>
        <v>0</v>
      </c>
      <c r="G29" s="292"/>
      <c r="H29" s="298"/>
    </row>
    <row r="30" spans="1:8">
      <c r="A30" s="297"/>
      <c r="B30" s="296"/>
      <c r="C30" s="297"/>
      <c r="D30" s="294"/>
      <c r="E30" s="293"/>
      <c r="F30" s="293"/>
      <c r="G30" s="292"/>
      <c r="H30" s="298"/>
    </row>
    <row r="31" spans="1:8" ht="25.5">
      <c r="A31" s="279">
        <v>3</v>
      </c>
      <c r="B31" s="296" t="s">
        <v>616</v>
      </c>
      <c r="C31" s="297" t="s">
        <v>1</v>
      </c>
      <c r="D31" s="294">
        <v>14</v>
      </c>
      <c r="E31" s="293">
        <v>0</v>
      </c>
      <c r="F31" s="293">
        <f>D31*E31</f>
        <v>0</v>
      </c>
      <c r="H31" s="298"/>
    </row>
    <row r="32" spans="1:8">
      <c r="A32" s="297"/>
      <c r="B32" s="296"/>
      <c r="C32" s="297"/>
      <c r="D32" s="294"/>
      <c r="E32" s="293"/>
      <c r="F32" s="293"/>
      <c r="G32" s="292"/>
      <c r="H32" s="298"/>
    </row>
    <row r="33" spans="1:8" ht="25.5">
      <c r="A33" s="279">
        <v>4</v>
      </c>
      <c r="B33" s="296" t="s">
        <v>615</v>
      </c>
      <c r="C33" s="297" t="s">
        <v>1</v>
      </c>
      <c r="D33" s="294">
        <v>6</v>
      </c>
      <c r="E33" s="293">
        <v>0</v>
      </c>
      <c r="F33" s="293">
        <f>D33*E33</f>
        <v>0</v>
      </c>
      <c r="H33" s="298"/>
    </row>
    <row r="34" spans="1:8">
      <c r="A34" s="297"/>
      <c r="B34" s="296"/>
      <c r="C34" s="297"/>
      <c r="D34" s="294"/>
      <c r="E34" s="293"/>
      <c r="F34" s="293"/>
      <c r="G34" s="292"/>
      <c r="H34" s="298"/>
    </row>
    <row r="35" spans="1:8" s="291" customFormat="1" ht="25.5">
      <c r="A35" s="279">
        <v>5</v>
      </c>
      <c r="B35" s="296" t="s">
        <v>614</v>
      </c>
      <c r="C35" s="297"/>
      <c r="D35" s="294"/>
      <c r="E35" s="293"/>
      <c r="F35" s="293"/>
      <c r="G35" s="292"/>
    </row>
    <row r="36" spans="1:8" s="291" customFormat="1">
      <c r="A36" s="297" t="s">
        <v>264</v>
      </c>
      <c r="B36" s="296" t="s">
        <v>613</v>
      </c>
      <c r="C36" s="295" t="s">
        <v>331</v>
      </c>
      <c r="D36" s="294">
        <v>600</v>
      </c>
      <c r="E36" s="293">
        <v>0</v>
      </c>
      <c r="F36" s="293">
        <f>D36*E36</f>
        <v>0</v>
      </c>
      <c r="G36" s="292"/>
    </row>
    <row r="37" spans="1:8" s="291" customFormat="1">
      <c r="A37" s="297" t="s">
        <v>264</v>
      </c>
      <c r="B37" s="296" t="s">
        <v>612</v>
      </c>
      <c r="C37" s="295" t="s">
        <v>331</v>
      </c>
      <c r="D37" s="294">
        <v>150</v>
      </c>
      <c r="E37" s="293">
        <v>0</v>
      </c>
      <c r="F37" s="293">
        <f>D37*E37</f>
        <v>0</v>
      </c>
      <c r="G37" s="292"/>
    </row>
    <row r="38" spans="1:8" s="291" customFormat="1">
      <c r="A38" s="297" t="s">
        <v>264</v>
      </c>
      <c r="B38" s="296" t="s">
        <v>611</v>
      </c>
      <c r="C38" s="295" t="s">
        <v>331</v>
      </c>
      <c r="D38" s="294">
        <v>75</v>
      </c>
      <c r="E38" s="293">
        <v>0</v>
      </c>
      <c r="F38" s="293">
        <f>D38*E38</f>
        <v>0</v>
      </c>
      <c r="G38" s="292"/>
    </row>
    <row r="39" spans="1:8" s="291" customFormat="1" ht="13.15" customHeight="1">
      <c r="A39" s="297" t="s">
        <v>264</v>
      </c>
      <c r="B39" s="296" t="s">
        <v>610</v>
      </c>
      <c r="C39" s="295" t="s">
        <v>331</v>
      </c>
      <c r="D39" s="294">
        <v>40</v>
      </c>
      <c r="E39" s="293">
        <v>0</v>
      </c>
      <c r="F39" s="293">
        <f>D39*E39</f>
        <v>0</v>
      </c>
      <c r="G39" s="292"/>
    </row>
    <row r="40" spans="1:8" s="291" customFormat="1">
      <c r="A40" s="297"/>
      <c r="B40" s="296"/>
      <c r="C40" s="295"/>
      <c r="D40" s="294"/>
      <c r="E40" s="293"/>
      <c r="F40" s="293"/>
      <c r="G40" s="292"/>
    </row>
    <row r="41" spans="1:8" s="291" customFormat="1">
      <c r="A41" s="279">
        <v>6</v>
      </c>
      <c r="B41" s="296" t="s">
        <v>609</v>
      </c>
      <c r="C41" s="295"/>
      <c r="D41" s="294"/>
      <c r="E41" s="293"/>
      <c r="F41" s="293"/>
      <c r="G41" s="292"/>
    </row>
    <row r="42" spans="1:8" s="291" customFormat="1">
      <c r="A42" s="297" t="s">
        <v>264</v>
      </c>
      <c r="B42" s="296" t="s">
        <v>608</v>
      </c>
      <c r="C42" s="295" t="s">
        <v>1</v>
      </c>
      <c r="D42" s="294">
        <v>10</v>
      </c>
      <c r="E42" s="293">
        <v>0</v>
      </c>
      <c r="F42" s="293">
        <f>D42*E42</f>
        <v>0</v>
      </c>
      <c r="G42" s="292"/>
    </row>
    <row r="43" spans="1:8" s="291" customFormat="1">
      <c r="A43" s="297" t="s">
        <v>264</v>
      </c>
      <c r="B43" s="296" t="s">
        <v>607</v>
      </c>
      <c r="C43" s="295" t="s">
        <v>1</v>
      </c>
      <c r="D43" s="294">
        <v>40</v>
      </c>
      <c r="E43" s="293">
        <v>0</v>
      </c>
      <c r="F43" s="293">
        <f>D43*E43</f>
        <v>0</v>
      </c>
      <c r="G43" s="292"/>
    </row>
    <row r="44" spans="1:8">
      <c r="A44" s="290"/>
      <c r="B44" s="289"/>
      <c r="C44" s="288"/>
      <c r="D44" s="287"/>
      <c r="E44" s="286"/>
      <c r="F44" s="286"/>
    </row>
    <row r="45" spans="1:8" ht="13.5" thickBot="1">
      <c r="A45" s="281" t="s">
        <v>6</v>
      </c>
      <c r="B45" s="285" t="s">
        <v>606</v>
      </c>
      <c r="C45" s="281"/>
      <c r="D45" s="284"/>
      <c r="E45" s="283"/>
      <c r="F45" s="282">
        <f>SUM(F5:F44)</f>
        <v>0</v>
      </c>
    </row>
    <row r="46" spans="1:8" ht="13.5" thickTop="1"/>
  </sheetData>
  <sheetProtection selectLockedCells="1" selectUn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4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5ED55-75C0-4B5D-B920-A724A937CB45}">
  <sheetPr>
    <tabColor theme="5" tint="0.39997558519241921"/>
  </sheetPr>
  <dimension ref="A1:H92"/>
  <sheetViews>
    <sheetView topLeftCell="A40" zoomScaleNormal="100" zoomScaleSheetLayoutView="100" workbookViewId="0">
      <selection activeCell="F23" sqref="F23"/>
    </sheetView>
  </sheetViews>
  <sheetFormatPr defaultRowHeight="12.75"/>
  <cols>
    <col min="1" max="1" width="8.85546875" style="295" customWidth="1"/>
    <col min="2" max="2" width="50.7109375" style="417" customWidth="1"/>
    <col min="3" max="3" width="5" style="390" customWidth="1"/>
    <col min="4" max="4" width="6.7109375" style="389" customWidth="1"/>
    <col min="5" max="5" width="8.42578125" style="388" customWidth="1"/>
    <col min="6" max="6" width="10.42578125" style="399" customWidth="1"/>
    <col min="7" max="16384" width="9.140625" style="291"/>
  </cols>
  <sheetData>
    <row r="1" spans="1:6" s="418" customFormat="1">
      <c r="A1" s="423" t="s">
        <v>693</v>
      </c>
      <c r="B1" s="422" t="s">
        <v>641</v>
      </c>
      <c r="C1" s="421" t="s">
        <v>692</v>
      </c>
      <c r="D1" s="687" t="s">
        <v>691</v>
      </c>
      <c r="E1" s="420" t="s">
        <v>690</v>
      </c>
      <c r="F1" s="419" t="s">
        <v>689</v>
      </c>
    </row>
    <row r="3" spans="1:6" s="409" customFormat="1">
      <c r="A3" s="416" t="s">
        <v>695</v>
      </c>
      <c r="B3" s="415" t="s">
        <v>694</v>
      </c>
      <c r="C3" s="410"/>
      <c r="D3" s="389"/>
      <c r="E3" s="414"/>
      <c r="F3" s="315"/>
    </row>
    <row r="4" spans="1:6">
      <c r="B4" s="401"/>
      <c r="E4" s="400"/>
      <c r="F4" s="413"/>
    </row>
    <row r="5" spans="1:6" ht="38.25">
      <c r="A5" s="297">
        <v>1</v>
      </c>
      <c r="B5" s="401" t="s">
        <v>751</v>
      </c>
      <c r="C5" s="390" t="s">
        <v>331</v>
      </c>
      <c r="D5" s="389">
        <v>50</v>
      </c>
      <c r="E5" s="400">
        <v>0</v>
      </c>
      <c r="F5" s="399">
        <f>D5*E5</f>
        <v>0</v>
      </c>
    </row>
    <row r="6" spans="1:6">
      <c r="B6" s="401" t="s">
        <v>750</v>
      </c>
    </row>
    <row r="7" spans="1:6">
      <c r="B7" s="401" t="s">
        <v>749</v>
      </c>
    </row>
    <row r="8" spans="1:6">
      <c r="B8" s="401" t="s">
        <v>748</v>
      </c>
    </row>
    <row r="9" spans="1:6">
      <c r="B9" s="401" t="s">
        <v>742</v>
      </c>
    </row>
    <row r="10" spans="1:6">
      <c r="B10" s="401" t="s">
        <v>747</v>
      </c>
    </row>
    <row r="11" spans="1:6">
      <c r="B11" s="401" t="s">
        <v>740</v>
      </c>
    </row>
    <row r="12" spans="1:6">
      <c r="B12" s="401" t="s">
        <v>739</v>
      </c>
    </row>
    <row r="13" spans="1:6">
      <c r="B13" s="401" t="s">
        <v>738</v>
      </c>
    </row>
    <row r="14" spans="1:6">
      <c r="B14" s="401" t="s">
        <v>737</v>
      </c>
    </row>
    <row r="15" spans="1:6">
      <c r="B15" s="401" t="s">
        <v>736</v>
      </c>
    </row>
    <row r="16" spans="1:6">
      <c r="B16" s="401" t="s">
        <v>735</v>
      </c>
    </row>
    <row r="17" spans="1:6">
      <c r="B17" s="412"/>
    </row>
    <row r="18" spans="1:6" ht="38.25">
      <c r="A18" s="297">
        <v>2</v>
      </c>
      <c r="B18" s="401" t="s">
        <v>746</v>
      </c>
      <c r="C18" s="390" t="s">
        <v>331</v>
      </c>
      <c r="D18" s="389">
        <v>95</v>
      </c>
      <c r="E18" s="400">
        <v>0</v>
      </c>
      <c r="F18" s="399">
        <f>D18*E18</f>
        <v>0</v>
      </c>
    </row>
    <row r="19" spans="1:6">
      <c r="B19" s="401" t="s">
        <v>745</v>
      </c>
    </row>
    <row r="20" spans="1:6">
      <c r="B20" s="401" t="s">
        <v>744</v>
      </c>
    </row>
    <row r="21" spans="1:6">
      <c r="B21" s="401" t="s">
        <v>743</v>
      </c>
    </row>
    <row r="22" spans="1:6">
      <c r="B22" s="401" t="s">
        <v>742</v>
      </c>
    </row>
    <row r="23" spans="1:6">
      <c r="B23" s="401" t="s">
        <v>741</v>
      </c>
    </row>
    <row r="24" spans="1:6">
      <c r="B24" s="401" t="s">
        <v>740</v>
      </c>
    </row>
    <row r="25" spans="1:6">
      <c r="B25" s="401" t="s">
        <v>739</v>
      </c>
    </row>
    <row r="26" spans="1:6">
      <c r="B26" s="401" t="s">
        <v>738</v>
      </c>
    </row>
    <row r="27" spans="1:6">
      <c r="B27" s="401" t="s">
        <v>737</v>
      </c>
    </row>
    <row r="28" spans="1:6">
      <c r="B28" s="401" t="s">
        <v>736</v>
      </c>
    </row>
    <row r="29" spans="1:6">
      <c r="B29" s="401" t="s">
        <v>735</v>
      </c>
    </row>
    <row r="30" spans="1:6">
      <c r="B30" s="401"/>
    </row>
    <row r="31" spans="1:6" ht="25.5">
      <c r="A31" s="297">
        <v>3</v>
      </c>
      <c r="B31" s="412" t="s">
        <v>734</v>
      </c>
      <c r="C31" s="390" t="s">
        <v>331</v>
      </c>
      <c r="D31" s="389">
        <v>20</v>
      </c>
      <c r="E31" s="400">
        <v>0</v>
      </c>
      <c r="F31" s="399">
        <f>D31*E31</f>
        <v>0</v>
      </c>
    </row>
    <row r="32" spans="1:6">
      <c r="A32" s="320"/>
      <c r="B32" s="688"/>
      <c r="E32" s="400"/>
    </row>
    <row r="33" spans="1:6" ht="25.5">
      <c r="A33" s="297">
        <v>4</v>
      </c>
      <c r="B33" s="401" t="s">
        <v>733</v>
      </c>
      <c r="C33" s="404"/>
      <c r="E33" s="400"/>
    </row>
    <row r="34" spans="1:6">
      <c r="A34" s="297" t="s">
        <v>264</v>
      </c>
      <c r="B34" s="401" t="s">
        <v>732</v>
      </c>
      <c r="C34" s="404" t="s">
        <v>1</v>
      </c>
      <c r="D34" s="389">
        <v>46</v>
      </c>
      <c r="E34" s="400">
        <v>0</v>
      </c>
      <c r="F34" s="399">
        <f>D34*E34</f>
        <v>0</v>
      </c>
    </row>
    <row r="35" spans="1:6">
      <c r="A35" s="297" t="s">
        <v>264</v>
      </c>
      <c r="B35" s="401" t="s">
        <v>731</v>
      </c>
      <c r="C35" s="404" t="s">
        <v>1</v>
      </c>
      <c r="D35" s="389">
        <v>5</v>
      </c>
      <c r="E35" s="400">
        <v>0</v>
      </c>
      <c r="F35" s="399">
        <f>D35*E35</f>
        <v>0</v>
      </c>
    </row>
    <row r="36" spans="1:6">
      <c r="A36" s="297" t="s">
        <v>264</v>
      </c>
      <c r="B36" s="401" t="s">
        <v>730</v>
      </c>
      <c r="C36" s="404" t="s">
        <v>1</v>
      </c>
      <c r="D36" s="389">
        <v>5</v>
      </c>
      <c r="E36" s="400">
        <v>0</v>
      </c>
      <c r="F36" s="399">
        <f>D36*E36</f>
        <v>0</v>
      </c>
    </row>
    <row r="37" spans="1:6">
      <c r="A37" s="297" t="s">
        <v>264</v>
      </c>
      <c r="B37" s="401" t="s">
        <v>725</v>
      </c>
      <c r="C37" s="404" t="s">
        <v>1</v>
      </c>
      <c r="D37" s="389">
        <v>3</v>
      </c>
      <c r="E37" s="400">
        <v>0</v>
      </c>
      <c r="F37" s="399">
        <f>D37*E37</f>
        <v>0</v>
      </c>
    </row>
    <row r="38" spans="1:6">
      <c r="A38" s="297" t="s">
        <v>264</v>
      </c>
      <c r="B38" s="401" t="s">
        <v>729</v>
      </c>
      <c r="C38" s="404" t="s">
        <v>1</v>
      </c>
      <c r="D38" s="389">
        <v>1</v>
      </c>
      <c r="E38" s="400">
        <v>0</v>
      </c>
      <c r="F38" s="399">
        <f>D38*E38</f>
        <v>0</v>
      </c>
    </row>
    <row r="39" spans="1:6" s="409" customFormat="1">
      <c r="A39" s="320"/>
      <c r="B39" s="411"/>
      <c r="C39" s="410"/>
      <c r="D39" s="389"/>
      <c r="E39" s="316"/>
      <c r="F39" s="315"/>
    </row>
    <row r="40" spans="1:6" ht="25.5">
      <c r="A40" s="297">
        <v>5</v>
      </c>
      <c r="B40" s="401" t="s">
        <v>728</v>
      </c>
      <c r="C40" s="404"/>
      <c r="E40" s="400"/>
    </row>
    <row r="41" spans="1:6">
      <c r="A41" s="297" t="s">
        <v>264</v>
      </c>
      <c r="B41" s="401" t="s">
        <v>727</v>
      </c>
      <c r="C41" s="404" t="s">
        <v>1</v>
      </c>
      <c r="D41" s="389">
        <v>28</v>
      </c>
      <c r="E41" s="400">
        <v>0</v>
      </c>
      <c r="F41" s="399">
        <f>D41*E41</f>
        <v>0</v>
      </c>
    </row>
    <row r="42" spans="1:6">
      <c r="A42" s="297" t="s">
        <v>264</v>
      </c>
      <c r="B42" s="401" t="s">
        <v>726</v>
      </c>
      <c r="C42" s="404" t="s">
        <v>1</v>
      </c>
      <c r="D42" s="389">
        <v>28</v>
      </c>
      <c r="E42" s="400">
        <v>0</v>
      </c>
      <c r="F42" s="399">
        <f>D42*E42</f>
        <v>0</v>
      </c>
    </row>
    <row r="43" spans="1:6">
      <c r="A43" s="297" t="s">
        <v>264</v>
      </c>
      <c r="B43" s="401" t="s">
        <v>725</v>
      </c>
      <c r="C43" s="404" t="s">
        <v>1</v>
      </c>
      <c r="D43" s="389">
        <v>56</v>
      </c>
      <c r="E43" s="400">
        <v>0</v>
      </c>
      <c r="F43" s="399">
        <f>D43*E43</f>
        <v>0</v>
      </c>
    </row>
    <row r="44" spans="1:6">
      <c r="A44" s="297"/>
      <c r="B44" s="401"/>
      <c r="C44" s="404"/>
      <c r="E44" s="400"/>
    </row>
    <row r="45" spans="1:6">
      <c r="A45" s="297">
        <v>6</v>
      </c>
      <c r="B45" s="401" t="s">
        <v>724</v>
      </c>
      <c r="C45" s="404"/>
      <c r="E45" s="400"/>
    </row>
    <row r="46" spans="1:6">
      <c r="A46" s="297" t="s">
        <v>264</v>
      </c>
      <c r="B46" s="401" t="s">
        <v>723</v>
      </c>
      <c r="C46" s="404" t="s">
        <v>1</v>
      </c>
      <c r="D46" s="389">
        <v>3</v>
      </c>
      <c r="E46" s="400">
        <v>0</v>
      </c>
      <c r="F46" s="399">
        <f>D46*E46</f>
        <v>0</v>
      </c>
    </row>
    <row r="47" spans="1:6">
      <c r="A47" s="297" t="s">
        <v>264</v>
      </c>
      <c r="B47" s="401" t="s">
        <v>722</v>
      </c>
      <c r="C47" s="404" t="s">
        <v>1</v>
      </c>
      <c r="D47" s="389">
        <v>1</v>
      </c>
      <c r="E47" s="400">
        <v>0</v>
      </c>
      <c r="F47" s="399">
        <f>D47*E47</f>
        <v>0</v>
      </c>
    </row>
    <row r="48" spans="1:6">
      <c r="A48" s="297" t="s">
        <v>264</v>
      </c>
      <c r="B48" s="401" t="s">
        <v>721</v>
      </c>
      <c r="C48" s="404" t="s">
        <v>1</v>
      </c>
      <c r="D48" s="389">
        <v>7</v>
      </c>
      <c r="E48" s="400">
        <v>0</v>
      </c>
      <c r="F48" s="399">
        <f>D48*E48</f>
        <v>0</v>
      </c>
    </row>
    <row r="49" spans="1:8">
      <c r="A49" s="297" t="s">
        <v>264</v>
      </c>
      <c r="B49" s="401" t="s">
        <v>720</v>
      </c>
      <c r="C49" s="404" t="s">
        <v>1</v>
      </c>
      <c r="D49" s="389">
        <v>13</v>
      </c>
      <c r="E49" s="400">
        <v>0</v>
      </c>
      <c r="F49" s="399">
        <f>D49*E49</f>
        <v>0</v>
      </c>
    </row>
    <row r="50" spans="1:8" ht="25.5">
      <c r="A50" s="297" t="s">
        <v>264</v>
      </c>
      <c r="B50" s="401" t="s">
        <v>719</v>
      </c>
      <c r="C50" s="404" t="s">
        <v>1</v>
      </c>
      <c r="D50" s="389">
        <f>(D37+D43)*2</f>
        <v>118</v>
      </c>
      <c r="E50" s="400">
        <v>0</v>
      </c>
      <c r="F50" s="399">
        <f>D50*E50</f>
        <v>0</v>
      </c>
    </row>
    <row r="51" spans="1:8">
      <c r="A51" s="297"/>
      <c r="B51" s="401"/>
      <c r="C51" s="404"/>
      <c r="E51" s="400"/>
    </row>
    <row r="52" spans="1:8" ht="25.5">
      <c r="A52" s="297">
        <v>7</v>
      </c>
      <c r="B52" s="401" t="s">
        <v>718</v>
      </c>
    </row>
    <row r="53" spans="1:8" ht="25.5">
      <c r="A53" s="297" t="s">
        <v>264</v>
      </c>
      <c r="B53" s="401" t="s">
        <v>717</v>
      </c>
      <c r="C53" s="390" t="s">
        <v>1</v>
      </c>
      <c r="D53" s="389">
        <v>2</v>
      </c>
      <c r="E53" s="400">
        <v>0</v>
      </c>
      <c r="F53" s="399">
        <f>D53*E53</f>
        <v>0</v>
      </c>
    </row>
    <row r="54" spans="1:8">
      <c r="A54" s="297" t="s">
        <v>264</v>
      </c>
      <c r="B54" s="401" t="s">
        <v>716</v>
      </c>
      <c r="C54" s="404" t="s">
        <v>1</v>
      </c>
      <c r="D54" s="389">
        <v>6</v>
      </c>
      <c r="E54" s="400">
        <v>0</v>
      </c>
      <c r="F54" s="399">
        <f>D54*E54</f>
        <v>0</v>
      </c>
    </row>
    <row r="55" spans="1:8">
      <c r="A55" s="297"/>
      <c r="B55" s="401"/>
    </row>
    <row r="56" spans="1:8" ht="63.75">
      <c r="A56" s="297">
        <v>8</v>
      </c>
      <c r="B56" s="401" t="s">
        <v>715</v>
      </c>
    </row>
    <row r="57" spans="1:8" s="690" customFormat="1">
      <c r="A57" s="408" t="s">
        <v>264</v>
      </c>
      <c r="B57" s="407" t="s">
        <v>620</v>
      </c>
      <c r="C57" s="404" t="s">
        <v>331</v>
      </c>
      <c r="D57" s="389">
        <f>D46*25</f>
        <v>75</v>
      </c>
      <c r="E57" s="400">
        <v>0</v>
      </c>
      <c r="F57" s="399">
        <f t="shared" ref="F57:F65" si="0">D57*E57</f>
        <v>0</v>
      </c>
      <c r="G57" s="406"/>
      <c r="H57" s="689"/>
    </row>
    <row r="58" spans="1:8" s="690" customFormat="1">
      <c r="A58" s="408" t="s">
        <v>264</v>
      </c>
      <c r="B58" s="407" t="s">
        <v>714</v>
      </c>
      <c r="C58" s="404" t="s">
        <v>331</v>
      </c>
      <c r="D58" s="389">
        <f>SUM(D34:D42)*15</f>
        <v>1740</v>
      </c>
      <c r="E58" s="400">
        <v>0</v>
      </c>
      <c r="F58" s="399">
        <f t="shared" si="0"/>
        <v>0</v>
      </c>
      <c r="G58" s="406"/>
      <c r="H58" s="689"/>
    </row>
    <row r="59" spans="1:8" s="690" customFormat="1">
      <c r="A59" s="408" t="s">
        <v>264</v>
      </c>
      <c r="B59" s="407" t="s">
        <v>713</v>
      </c>
      <c r="C59" s="404" t="s">
        <v>331</v>
      </c>
      <c r="D59" s="389">
        <f>(D47)*20</f>
        <v>20</v>
      </c>
      <c r="E59" s="400">
        <v>0</v>
      </c>
      <c r="F59" s="399">
        <f t="shared" si="0"/>
        <v>0</v>
      </c>
      <c r="G59" s="406"/>
      <c r="H59" s="689"/>
    </row>
    <row r="60" spans="1:8" ht="13.15" customHeight="1">
      <c r="A60" s="297" t="s">
        <v>264</v>
      </c>
      <c r="B60" s="401" t="s">
        <v>712</v>
      </c>
      <c r="C60" s="404" t="s">
        <v>331</v>
      </c>
      <c r="D60" s="389">
        <v>30</v>
      </c>
      <c r="E60" s="400">
        <v>0</v>
      </c>
      <c r="F60" s="399">
        <f t="shared" si="0"/>
        <v>0</v>
      </c>
      <c r="G60" s="405"/>
    </row>
    <row r="61" spans="1:8" ht="13.15" customHeight="1">
      <c r="A61" s="297" t="s">
        <v>264</v>
      </c>
      <c r="B61" s="401" t="s">
        <v>711</v>
      </c>
      <c r="C61" s="404" t="s">
        <v>331</v>
      </c>
      <c r="D61" s="389">
        <f>D43*2*40</f>
        <v>4480</v>
      </c>
      <c r="E61" s="400">
        <v>0</v>
      </c>
      <c r="F61" s="399">
        <f t="shared" si="0"/>
        <v>0</v>
      </c>
      <c r="G61" s="405"/>
    </row>
    <row r="62" spans="1:8">
      <c r="A62" s="297" t="s">
        <v>264</v>
      </c>
      <c r="B62" s="401" t="s">
        <v>710</v>
      </c>
      <c r="C62" s="404" t="s">
        <v>331</v>
      </c>
      <c r="D62" s="389">
        <f>D54*7</f>
        <v>42</v>
      </c>
      <c r="E62" s="400">
        <v>0</v>
      </c>
      <c r="F62" s="399">
        <f t="shared" si="0"/>
        <v>0</v>
      </c>
    </row>
    <row r="63" spans="1:8">
      <c r="A63" s="297" t="s">
        <v>264</v>
      </c>
      <c r="B63" s="401" t="s">
        <v>709</v>
      </c>
      <c r="C63" s="404" t="s">
        <v>331</v>
      </c>
      <c r="D63" s="389">
        <v>40</v>
      </c>
      <c r="E63" s="400">
        <v>0</v>
      </c>
      <c r="F63" s="399">
        <f t="shared" si="0"/>
        <v>0</v>
      </c>
    </row>
    <row r="64" spans="1:8">
      <c r="A64" s="297" t="s">
        <v>264</v>
      </c>
      <c r="B64" s="401" t="s">
        <v>708</v>
      </c>
      <c r="C64" s="404" t="s">
        <v>331</v>
      </c>
      <c r="D64" s="389">
        <v>20</v>
      </c>
      <c r="E64" s="400">
        <v>0</v>
      </c>
      <c r="F64" s="399">
        <f t="shared" si="0"/>
        <v>0</v>
      </c>
    </row>
    <row r="65" spans="1:6">
      <c r="A65" s="297" t="s">
        <v>264</v>
      </c>
      <c r="B65" s="401" t="s">
        <v>707</v>
      </c>
      <c r="C65" s="404" t="s">
        <v>331</v>
      </c>
      <c r="D65" s="389">
        <v>130</v>
      </c>
      <c r="E65" s="400">
        <v>0</v>
      </c>
      <c r="F65" s="399">
        <f t="shared" si="0"/>
        <v>0</v>
      </c>
    </row>
    <row r="66" spans="1:6">
      <c r="A66" s="297"/>
      <c r="B66" s="401"/>
      <c r="C66" s="404"/>
      <c r="E66" s="400"/>
    </row>
    <row r="67" spans="1:6" ht="25.5">
      <c r="A67" s="297">
        <v>9</v>
      </c>
      <c r="B67" s="401" t="s">
        <v>614</v>
      </c>
    </row>
    <row r="68" spans="1:6">
      <c r="A68" s="297" t="s">
        <v>264</v>
      </c>
      <c r="B68" s="401" t="s">
        <v>613</v>
      </c>
      <c r="C68" s="390" t="s">
        <v>331</v>
      </c>
      <c r="D68" s="389">
        <v>400</v>
      </c>
      <c r="E68" s="400">
        <v>0</v>
      </c>
      <c r="F68" s="399">
        <f>D68*E68</f>
        <v>0</v>
      </c>
    </row>
    <row r="69" spans="1:6" ht="13.15" customHeight="1">
      <c r="A69" s="297" t="s">
        <v>264</v>
      </c>
      <c r="B69" s="401" t="s">
        <v>706</v>
      </c>
      <c r="C69" s="390" t="s">
        <v>331</v>
      </c>
      <c r="D69" s="389">
        <v>50</v>
      </c>
      <c r="E69" s="400">
        <v>0</v>
      </c>
      <c r="F69" s="399">
        <f>D69*E69</f>
        <v>0</v>
      </c>
    </row>
    <row r="70" spans="1:6">
      <c r="A70" s="297" t="s">
        <v>264</v>
      </c>
      <c r="B70" s="401" t="s">
        <v>612</v>
      </c>
      <c r="C70" s="390" t="s">
        <v>331</v>
      </c>
      <c r="D70" s="389">
        <v>400</v>
      </c>
      <c r="E70" s="400">
        <v>0</v>
      </c>
      <c r="F70" s="399">
        <f>D70*E70</f>
        <v>0</v>
      </c>
    </row>
    <row r="71" spans="1:6" ht="13.15" customHeight="1">
      <c r="A71" s="297" t="s">
        <v>264</v>
      </c>
      <c r="B71" s="401" t="s">
        <v>610</v>
      </c>
      <c r="C71" s="390" t="s">
        <v>331</v>
      </c>
      <c r="D71" s="389">
        <v>300</v>
      </c>
      <c r="E71" s="400">
        <v>0</v>
      </c>
      <c r="F71" s="399">
        <f>D71*E71</f>
        <v>0</v>
      </c>
    </row>
    <row r="72" spans="1:6">
      <c r="A72" s="297"/>
      <c r="B72" s="401"/>
      <c r="E72" s="400"/>
    </row>
    <row r="73" spans="1:6">
      <c r="A73" s="297">
        <v>10</v>
      </c>
      <c r="B73" s="401" t="s">
        <v>609</v>
      </c>
      <c r="E73" s="400"/>
    </row>
    <row r="74" spans="1:6">
      <c r="A74" s="297" t="s">
        <v>264</v>
      </c>
      <c r="B74" s="401" t="s">
        <v>608</v>
      </c>
      <c r="C74" s="390" t="s">
        <v>1</v>
      </c>
      <c r="D74" s="389">
        <v>10</v>
      </c>
      <c r="E74" s="400">
        <v>0</v>
      </c>
      <c r="F74" s="399">
        <f>D74*E74</f>
        <v>0</v>
      </c>
    </row>
    <row r="75" spans="1:6">
      <c r="A75" s="297" t="s">
        <v>264</v>
      </c>
      <c r="B75" s="401" t="s">
        <v>607</v>
      </c>
      <c r="C75" s="390" t="s">
        <v>1</v>
      </c>
      <c r="D75" s="389">
        <v>10</v>
      </c>
      <c r="E75" s="400">
        <v>0</v>
      </c>
      <c r="F75" s="399">
        <f>D75*E75</f>
        <v>0</v>
      </c>
    </row>
    <row r="76" spans="1:6">
      <c r="A76" s="297"/>
      <c r="B76" s="401"/>
      <c r="E76" s="400"/>
    </row>
    <row r="77" spans="1:6" ht="63.75">
      <c r="A77" s="297">
        <v>11</v>
      </c>
      <c r="B77" s="401" t="s">
        <v>705</v>
      </c>
      <c r="E77" s="400"/>
    </row>
    <row r="78" spans="1:6">
      <c r="A78" s="297" t="s">
        <v>264</v>
      </c>
      <c r="B78" s="401" t="s">
        <v>704</v>
      </c>
      <c r="C78" s="390" t="s">
        <v>1</v>
      </c>
      <c r="D78" s="389">
        <v>6</v>
      </c>
      <c r="E78" s="400">
        <v>0</v>
      </c>
      <c r="F78" s="399">
        <f>D78*E78</f>
        <v>0</v>
      </c>
    </row>
    <row r="79" spans="1:6">
      <c r="A79" s="297" t="s">
        <v>264</v>
      </c>
      <c r="B79" s="401" t="s">
        <v>703</v>
      </c>
      <c r="C79" s="390" t="s">
        <v>1</v>
      </c>
      <c r="D79" s="389">
        <v>3</v>
      </c>
      <c r="E79" s="400">
        <v>0</v>
      </c>
      <c r="F79" s="399">
        <f>D79*E79</f>
        <v>0</v>
      </c>
    </row>
    <row r="80" spans="1:6">
      <c r="A80" s="297" t="s">
        <v>264</v>
      </c>
      <c r="B80" s="401" t="s">
        <v>702</v>
      </c>
      <c r="C80" s="390" t="s">
        <v>1</v>
      </c>
      <c r="D80" s="389">
        <v>2</v>
      </c>
      <c r="E80" s="400">
        <v>0</v>
      </c>
      <c r="F80" s="399">
        <f>D80*E80</f>
        <v>0</v>
      </c>
    </row>
    <row r="81" spans="1:6" ht="25.5">
      <c r="A81" s="297" t="s">
        <v>264</v>
      </c>
      <c r="B81" s="401" t="s">
        <v>701</v>
      </c>
      <c r="C81" s="390" t="s">
        <v>2</v>
      </c>
      <c r="D81" s="389">
        <v>3</v>
      </c>
      <c r="E81" s="400">
        <v>0</v>
      </c>
      <c r="F81" s="399">
        <f>D81*E81</f>
        <v>0</v>
      </c>
    </row>
    <row r="82" spans="1:6" ht="12" customHeight="1">
      <c r="B82" s="402"/>
      <c r="E82" s="400"/>
    </row>
    <row r="83" spans="1:6" ht="38.25">
      <c r="A83" s="295">
        <v>12</v>
      </c>
      <c r="B83" s="401" t="s">
        <v>700</v>
      </c>
    </row>
    <row r="84" spans="1:6" ht="27.75" customHeight="1">
      <c r="A84" s="403"/>
      <c r="B84" s="762" t="s">
        <v>699</v>
      </c>
      <c r="C84" s="762"/>
      <c r="D84" s="762"/>
      <c r="E84" s="762"/>
    </row>
    <row r="85" spans="1:6" ht="158.25" customHeight="1">
      <c r="B85" s="761" t="s">
        <v>698</v>
      </c>
      <c r="C85" s="761"/>
      <c r="D85" s="761"/>
      <c r="E85" s="761"/>
    </row>
    <row r="86" spans="1:6">
      <c r="B86" s="401" t="s">
        <v>697</v>
      </c>
      <c r="C86" s="390" t="s">
        <v>1</v>
      </c>
      <c r="D86" s="389">
        <v>2</v>
      </c>
      <c r="E86" s="400">
        <v>0</v>
      </c>
      <c r="F86" s="399">
        <f>D86*E86</f>
        <v>0</v>
      </c>
    </row>
    <row r="87" spans="1:6" ht="8.25" customHeight="1">
      <c r="B87" s="401"/>
    </row>
    <row r="88" spans="1:6" s="398" customFormat="1" ht="25.5">
      <c r="A88" s="295">
        <v>13</v>
      </c>
      <c r="B88" s="401" t="s">
        <v>696</v>
      </c>
      <c r="C88" s="390" t="s">
        <v>2</v>
      </c>
      <c r="D88" s="389">
        <v>1</v>
      </c>
      <c r="E88" s="400">
        <v>0</v>
      </c>
      <c r="F88" s="399">
        <f>D88*E88</f>
        <v>0</v>
      </c>
    </row>
    <row r="89" spans="1:6">
      <c r="A89" s="397"/>
      <c r="B89" s="396"/>
      <c r="C89" s="395"/>
      <c r="D89" s="394"/>
      <c r="E89" s="393"/>
      <c r="F89" s="392"/>
    </row>
    <row r="90" spans="1:6">
      <c r="A90" s="391" t="s">
        <v>695</v>
      </c>
      <c r="B90" s="402" t="s">
        <v>694</v>
      </c>
      <c r="F90" s="387">
        <f>SUM(F5:F89)</f>
        <v>0</v>
      </c>
    </row>
    <row r="91" spans="1:6">
      <c r="B91" s="401"/>
    </row>
    <row r="92" spans="1:6">
      <c r="A92" s="683"/>
      <c r="B92" s="402"/>
      <c r="C92" s="684"/>
      <c r="D92" s="685"/>
      <c r="E92" s="686"/>
      <c r="F92" s="387"/>
    </row>
  </sheetData>
  <sheetProtection selectLockedCells="1" selectUnlockedCells="1"/>
  <mergeCells count="2">
    <mergeCell ref="B85:E85"/>
    <mergeCell ref="B84:E84"/>
  </mergeCells>
  <pageMargins left="0.98425196850393704" right="0.19685039370078741" top="0.59055118110236227" bottom="0.59055118110236227" header="0.31496062992125984" footer="0.31496062992125984"/>
  <pageSetup paperSize="9" scale="86"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51"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F4A46-9A26-4D1D-98F1-6906FDCD64ED}">
  <sheetPr>
    <tabColor theme="5" tint="0.39997558519241921"/>
  </sheetPr>
  <dimension ref="A1:O38"/>
  <sheetViews>
    <sheetView topLeftCell="A22" zoomScaleNormal="100" zoomScaleSheetLayoutView="85" workbookViewId="0">
      <selection activeCell="C7" sqref="C7:F8"/>
    </sheetView>
  </sheetViews>
  <sheetFormatPr defaultRowHeight="12.75"/>
  <cols>
    <col min="1" max="1" width="8" style="281" bestFit="1" customWidth="1"/>
    <col min="2" max="2" width="53.140625" style="280" customWidth="1"/>
    <col min="3" max="3" width="4.5703125" style="279" customWidth="1"/>
    <col min="4" max="4" width="7.42578125" style="278" customWidth="1"/>
    <col min="5" max="5" width="7.85546875" style="277" customWidth="1"/>
    <col min="6" max="6" width="10.140625" style="277" customWidth="1"/>
    <col min="7" max="12" width="9.140625" style="276"/>
    <col min="13" max="14" width="0" style="276" hidden="1" customWidth="1"/>
    <col min="15" max="15" width="10.5703125" style="276" hidden="1" customWidth="1"/>
    <col min="16" max="23" width="0" style="276" hidden="1" customWidth="1"/>
    <col min="24" max="16384" width="9.140625" style="276"/>
  </cols>
  <sheetData>
    <row r="1" spans="1:6" s="301" customFormat="1">
      <c r="A1" s="290" t="s">
        <v>642</v>
      </c>
      <c r="B1" s="310" t="s">
        <v>641</v>
      </c>
      <c r="C1" s="290" t="s">
        <v>640</v>
      </c>
      <c r="D1" s="287" t="s">
        <v>639</v>
      </c>
      <c r="E1" s="286" t="s">
        <v>638</v>
      </c>
      <c r="F1" s="286" t="s">
        <v>637</v>
      </c>
    </row>
    <row r="2" spans="1:6" s="301" customFormat="1">
      <c r="A2" s="309"/>
      <c r="B2" s="308"/>
      <c r="C2" s="307"/>
      <c r="D2" s="306"/>
      <c r="E2" s="305"/>
      <c r="F2" s="305"/>
    </row>
    <row r="3" spans="1:6" s="301" customFormat="1">
      <c r="A3" s="281" t="s">
        <v>7</v>
      </c>
      <c r="B3" s="285" t="s">
        <v>643</v>
      </c>
      <c r="C3" s="281"/>
      <c r="D3" s="278"/>
      <c r="E3" s="277"/>
      <c r="F3" s="277"/>
    </row>
    <row r="4" spans="1:6" s="301" customFormat="1">
      <c r="A4" s="309"/>
      <c r="B4" s="331"/>
      <c r="C4" s="309"/>
      <c r="D4" s="306"/>
      <c r="E4" s="305"/>
      <c r="F4" s="305"/>
    </row>
    <row r="5" spans="1:6" s="301" customFormat="1" ht="38.25">
      <c r="A5" s="330"/>
      <c r="B5" s="329" t="s">
        <v>664</v>
      </c>
      <c r="C5" s="764"/>
      <c r="D5" s="764"/>
      <c r="E5" s="764"/>
      <c r="F5" s="764"/>
    </row>
    <row r="6" spans="1:6" s="301" customFormat="1">
      <c r="A6" s="765"/>
      <c r="B6" s="765"/>
      <c r="C6" s="765"/>
      <c r="D6" s="765"/>
      <c r="E6" s="765"/>
      <c r="F6" s="765"/>
    </row>
    <row r="7" spans="1:6" s="301" customFormat="1" ht="51">
      <c r="A7" s="763" t="s">
        <v>663</v>
      </c>
      <c r="B7" s="328" t="s">
        <v>660</v>
      </c>
      <c r="C7" s="764"/>
      <c r="D7" s="764"/>
      <c r="E7" s="764"/>
      <c r="F7" s="764"/>
    </row>
    <row r="8" spans="1:6" s="301" customFormat="1">
      <c r="A8" s="763"/>
      <c r="B8" s="327" t="s">
        <v>659</v>
      </c>
      <c r="C8" s="764"/>
      <c r="D8" s="764"/>
      <c r="E8" s="764"/>
      <c r="F8" s="764"/>
    </row>
    <row r="9" spans="1:6" s="301" customFormat="1">
      <c r="A9" s="763"/>
      <c r="B9" s="324" t="s">
        <v>662</v>
      </c>
      <c r="C9" s="326" t="s">
        <v>1</v>
      </c>
      <c r="D9" s="323">
        <v>4</v>
      </c>
      <c r="E9" s="322">
        <v>0</v>
      </c>
      <c r="F9" s="321">
        <f>E9*D9</f>
        <v>0</v>
      </c>
    </row>
    <row r="10" spans="1:6" s="301" customFormat="1">
      <c r="A10" s="325"/>
      <c r="B10" s="324"/>
      <c r="C10" s="326"/>
      <c r="D10" s="323"/>
      <c r="E10" s="322"/>
      <c r="F10" s="321"/>
    </row>
    <row r="11" spans="1:6" s="301" customFormat="1" ht="51">
      <c r="A11" s="763" t="s">
        <v>661</v>
      </c>
      <c r="B11" s="328" t="s">
        <v>660</v>
      </c>
      <c r="C11" s="764"/>
      <c r="D11" s="764"/>
      <c r="E11" s="764"/>
      <c r="F11" s="764"/>
    </row>
    <row r="12" spans="1:6" s="301" customFormat="1">
      <c r="A12" s="763"/>
      <c r="B12" s="327" t="s">
        <v>659</v>
      </c>
      <c r="C12" s="764"/>
      <c r="D12" s="764"/>
      <c r="E12" s="764"/>
      <c r="F12" s="764"/>
    </row>
    <row r="13" spans="1:6" s="301" customFormat="1">
      <c r="A13" s="763"/>
      <c r="B13" s="324" t="s">
        <v>658</v>
      </c>
      <c r="C13" s="326" t="s">
        <v>1</v>
      </c>
      <c r="D13" s="323">
        <v>3</v>
      </c>
      <c r="E13" s="322">
        <v>0</v>
      </c>
      <c r="F13" s="321">
        <f>E13*D13</f>
        <v>0</v>
      </c>
    </row>
    <row r="14" spans="1:6" s="301" customFormat="1" ht="51">
      <c r="A14" s="763" t="s">
        <v>657</v>
      </c>
      <c r="B14" s="328" t="s">
        <v>656</v>
      </c>
      <c r="C14" s="764"/>
      <c r="D14" s="764"/>
      <c r="E14" s="764"/>
      <c r="F14" s="764"/>
    </row>
    <row r="15" spans="1:6" s="301" customFormat="1" ht="25.5">
      <c r="A15" s="763"/>
      <c r="B15" s="327" t="s">
        <v>655</v>
      </c>
      <c r="C15" s="764"/>
      <c r="D15" s="764"/>
      <c r="E15" s="764"/>
      <c r="F15" s="764"/>
    </row>
    <row r="16" spans="1:6" s="301" customFormat="1">
      <c r="A16" s="763"/>
      <c r="B16" s="324" t="s">
        <v>654</v>
      </c>
      <c r="C16" s="326" t="s">
        <v>1</v>
      </c>
      <c r="D16" s="323">
        <v>4</v>
      </c>
      <c r="E16" s="322">
        <v>0</v>
      </c>
      <c r="F16" s="321">
        <f>E16*D16</f>
        <v>0</v>
      </c>
    </row>
    <row r="17" spans="1:8" s="301" customFormat="1">
      <c r="A17" s="325"/>
      <c r="B17" s="324"/>
      <c r="C17" s="326"/>
      <c r="D17" s="323"/>
      <c r="E17" s="322"/>
      <c r="F17" s="321"/>
    </row>
    <row r="18" spans="1:8" s="301" customFormat="1" ht="51">
      <c r="A18" s="763" t="s">
        <v>653</v>
      </c>
      <c r="B18" s="328" t="s">
        <v>652</v>
      </c>
      <c r="C18" s="764"/>
      <c r="D18" s="764"/>
      <c r="E18" s="764"/>
      <c r="F18" s="764"/>
    </row>
    <row r="19" spans="1:8" s="301" customFormat="1">
      <c r="A19" s="763"/>
      <c r="B19" s="327" t="s">
        <v>651</v>
      </c>
      <c r="C19" s="764"/>
      <c r="D19" s="764"/>
      <c r="E19" s="764"/>
      <c r="F19" s="764"/>
    </row>
    <row r="20" spans="1:8" s="301" customFormat="1">
      <c r="A20" s="763"/>
      <c r="B20" s="324" t="s">
        <v>650</v>
      </c>
      <c r="C20" s="326" t="s">
        <v>1</v>
      </c>
      <c r="D20" s="323">
        <v>2</v>
      </c>
      <c r="E20" s="322">
        <v>0</v>
      </c>
      <c r="F20" s="321">
        <f>E20*D20</f>
        <v>0</v>
      </c>
    </row>
    <row r="21" spans="1:8" s="301" customFormat="1">
      <c r="A21" s="325"/>
      <c r="B21" s="324"/>
      <c r="C21" s="326"/>
      <c r="D21" s="323"/>
      <c r="E21" s="322"/>
      <c r="F21" s="321"/>
    </row>
    <row r="22" spans="1:8" s="301" customFormat="1" ht="51">
      <c r="A22" s="763" t="s">
        <v>649</v>
      </c>
      <c r="B22" s="328" t="s">
        <v>648</v>
      </c>
      <c r="C22" s="764"/>
      <c r="D22" s="764"/>
      <c r="E22" s="764"/>
      <c r="F22" s="764"/>
    </row>
    <row r="23" spans="1:8" s="301" customFormat="1">
      <c r="A23" s="763"/>
      <c r="B23" s="327" t="s">
        <v>647</v>
      </c>
      <c r="C23" s="764"/>
      <c r="D23" s="764"/>
      <c r="E23" s="764"/>
      <c r="F23" s="764"/>
    </row>
    <row r="24" spans="1:8" s="301" customFormat="1">
      <c r="A24" s="763"/>
      <c r="B24" s="324" t="s">
        <v>646</v>
      </c>
      <c r="C24" s="326" t="s">
        <v>1</v>
      </c>
      <c r="D24" s="323">
        <v>3</v>
      </c>
      <c r="E24" s="322">
        <v>0</v>
      </c>
      <c r="F24" s="321">
        <f>E24*D24</f>
        <v>0</v>
      </c>
    </row>
    <row r="25" spans="1:8" s="301" customFormat="1">
      <c r="A25" s="325"/>
      <c r="B25" s="324"/>
      <c r="C25" s="326"/>
      <c r="D25" s="323"/>
      <c r="E25" s="322"/>
      <c r="F25" s="321"/>
    </row>
    <row r="26" spans="1:8" s="301" customFormat="1">
      <c r="A26" s="325"/>
      <c r="B26" s="324"/>
      <c r="C26" s="326"/>
      <c r="D26" s="323"/>
      <c r="E26" s="322"/>
      <c r="F26" s="321"/>
    </row>
    <row r="27" spans="1:8" ht="76.5">
      <c r="A27" s="763" t="s">
        <v>645</v>
      </c>
      <c r="B27" s="319" t="s">
        <v>621</v>
      </c>
      <c r="C27" s="320"/>
      <c r="D27" s="306"/>
      <c r="E27" s="305"/>
      <c r="F27" s="305"/>
      <c r="H27" s="298"/>
    </row>
    <row r="28" spans="1:8" ht="13.15" customHeight="1">
      <c r="A28" s="763" t="s">
        <v>264</v>
      </c>
      <c r="B28" s="319" t="s">
        <v>620</v>
      </c>
      <c r="C28" s="320" t="s">
        <v>331</v>
      </c>
      <c r="D28" s="317">
        <v>120</v>
      </c>
      <c r="E28" s="316">
        <v>0</v>
      </c>
      <c r="F28" s="315">
        <f>D28*E28</f>
        <v>0</v>
      </c>
      <c r="G28" s="292"/>
      <c r="H28" s="298"/>
    </row>
    <row r="29" spans="1:8">
      <c r="A29" s="320"/>
      <c r="B29" s="319"/>
      <c r="C29" s="320"/>
      <c r="D29" s="317"/>
      <c r="E29" s="316"/>
      <c r="F29" s="315"/>
      <c r="G29" s="292"/>
      <c r="H29" s="298"/>
    </row>
    <row r="30" spans="1:8">
      <c r="A30" s="320"/>
      <c r="B30" s="319"/>
      <c r="C30" s="320"/>
      <c r="D30" s="317"/>
      <c r="E30" s="316"/>
      <c r="F30" s="315"/>
      <c r="G30" s="292"/>
      <c r="H30" s="298"/>
    </row>
    <row r="31" spans="1:8" s="291" customFormat="1" ht="25.5">
      <c r="A31" s="763" t="s">
        <v>644</v>
      </c>
      <c r="B31" s="319" t="s">
        <v>614</v>
      </c>
      <c r="C31" s="320"/>
      <c r="D31" s="317"/>
      <c r="E31" s="316"/>
      <c r="F31" s="315"/>
      <c r="G31" s="292"/>
    </row>
    <row r="32" spans="1:8" s="291" customFormat="1" ht="13.15" customHeight="1">
      <c r="A32" s="763"/>
      <c r="B32" s="319" t="s">
        <v>613</v>
      </c>
      <c r="C32" s="318" t="s">
        <v>331</v>
      </c>
      <c r="D32" s="317">
        <f>(D28)*0.25</f>
        <v>30</v>
      </c>
      <c r="E32" s="316">
        <v>0</v>
      </c>
      <c r="F32" s="315">
        <f>D32*E32</f>
        <v>0</v>
      </c>
      <c r="G32" s="292"/>
    </row>
    <row r="33" spans="1:7" s="291" customFormat="1">
      <c r="A33" s="320" t="s">
        <v>264</v>
      </c>
      <c r="B33" s="319" t="s">
        <v>612</v>
      </c>
      <c r="C33" s="318" t="s">
        <v>331</v>
      </c>
      <c r="D33" s="317">
        <f>(D28)*0.25</f>
        <v>30</v>
      </c>
      <c r="E33" s="316">
        <v>0</v>
      </c>
      <c r="F33" s="315">
        <f>D33*E33</f>
        <v>0</v>
      </c>
      <c r="G33" s="292"/>
    </row>
    <row r="34" spans="1:7" s="291" customFormat="1">
      <c r="A34" s="320" t="s">
        <v>264</v>
      </c>
      <c r="B34" s="319" t="s">
        <v>611</v>
      </c>
      <c r="C34" s="318" t="s">
        <v>331</v>
      </c>
      <c r="D34" s="317">
        <v>20</v>
      </c>
      <c r="E34" s="316">
        <v>0</v>
      </c>
      <c r="F34" s="315">
        <f>D34*E34</f>
        <v>0</v>
      </c>
      <c r="G34" s="292"/>
    </row>
    <row r="35" spans="1:7" s="291" customFormat="1" ht="13.15" customHeight="1">
      <c r="A35" s="320" t="s">
        <v>264</v>
      </c>
      <c r="B35" s="319" t="s">
        <v>610</v>
      </c>
      <c r="C35" s="318" t="s">
        <v>331</v>
      </c>
      <c r="D35" s="317">
        <v>20</v>
      </c>
      <c r="E35" s="316">
        <v>0</v>
      </c>
      <c r="F35" s="315">
        <f>D35*E35</f>
        <v>0</v>
      </c>
      <c r="G35" s="292"/>
    </row>
    <row r="36" spans="1:7" ht="13.5" thickBot="1">
      <c r="A36" s="313"/>
      <c r="B36" s="314"/>
      <c r="C36" s="313"/>
      <c r="D36" s="312"/>
      <c r="E36" s="311"/>
      <c r="F36" s="311"/>
    </row>
    <row r="37" spans="1:7" ht="13.5" thickBot="1">
      <c r="A37" s="281" t="s">
        <v>7</v>
      </c>
      <c r="B37" s="285" t="s">
        <v>643</v>
      </c>
      <c r="C37" s="281"/>
      <c r="D37" s="284"/>
      <c r="E37" s="283"/>
      <c r="F37" s="282">
        <f>SUM(F5:F36)</f>
        <v>0</v>
      </c>
    </row>
    <row r="38" spans="1:7" ht="13.5" thickTop="1"/>
  </sheetData>
  <sheetProtection selectLockedCells="1" selectUnlockedCells="1"/>
  <mergeCells count="14">
    <mergeCell ref="C5:F5"/>
    <mergeCell ref="A6:F6"/>
    <mergeCell ref="A7:A9"/>
    <mergeCell ref="C7:F8"/>
    <mergeCell ref="A11:A13"/>
    <mergeCell ref="C11:F12"/>
    <mergeCell ref="A31:A32"/>
    <mergeCell ref="A27:A28"/>
    <mergeCell ref="A14:A16"/>
    <mergeCell ref="C14:F15"/>
    <mergeCell ref="A18:A20"/>
    <mergeCell ref="C18:F19"/>
    <mergeCell ref="A22:A24"/>
    <mergeCell ref="C22:F23"/>
  </mergeCells>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37"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E14D6-A7B2-492C-911A-A87C7B8A8160}">
  <sheetPr>
    <tabColor theme="5" tint="0.39997558519241921"/>
  </sheetPr>
  <dimension ref="A1:F47"/>
  <sheetViews>
    <sheetView topLeftCell="A34" zoomScaleNormal="100" zoomScaleSheetLayoutView="100" workbookViewId="0">
      <selection activeCell="E22" sqref="E22"/>
    </sheetView>
  </sheetViews>
  <sheetFormatPr defaultColWidth="10" defaultRowHeight="12.75"/>
  <cols>
    <col min="1" max="1" width="7" style="332" customWidth="1"/>
    <col min="2" max="2" width="49.5703125" style="332" customWidth="1"/>
    <col min="3" max="3" width="5.7109375" style="333" customWidth="1"/>
    <col min="4" max="4" width="5" style="333" customWidth="1"/>
    <col min="5" max="5" width="12.140625" style="332" customWidth="1"/>
    <col min="6" max="6" width="12.140625" style="332" bestFit="1" customWidth="1"/>
    <col min="7" max="16384" width="10" style="332"/>
  </cols>
  <sheetData>
    <row r="1" spans="1:6" s="381" customFormat="1">
      <c r="A1" s="386" t="s">
        <v>693</v>
      </c>
      <c r="B1" s="385" t="s">
        <v>641</v>
      </c>
      <c r="C1" s="385" t="s">
        <v>692</v>
      </c>
      <c r="D1" s="384" t="s">
        <v>691</v>
      </c>
      <c r="E1" s="383" t="s">
        <v>690</v>
      </c>
      <c r="F1" s="382" t="s">
        <v>689</v>
      </c>
    </row>
    <row r="3" spans="1:6" s="373" customFormat="1">
      <c r="A3" s="379" t="s">
        <v>54</v>
      </c>
      <c r="B3" s="380" t="s">
        <v>665</v>
      </c>
      <c r="C3" s="377"/>
      <c r="D3" s="376"/>
      <c r="E3" s="375"/>
      <c r="F3" s="374"/>
    </row>
    <row r="4" spans="1:6" s="373" customFormat="1">
      <c r="A4" s="379"/>
      <c r="B4" s="378"/>
      <c r="C4" s="377"/>
      <c r="D4" s="376"/>
      <c r="E4" s="375"/>
      <c r="F4" s="374"/>
    </row>
    <row r="5" spans="1:6">
      <c r="A5" s="360">
        <v>1</v>
      </c>
      <c r="B5" s="359" t="s">
        <v>688</v>
      </c>
      <c r="C5" s="358"/>
      <c r="D5" s="358"/>
    </row>
    <row r="6" spans="1:6">
      <c r="A6" s="357"/>
      <c r="B6" s="356" t="s">
        <v>684</v>
      </c>
      <c r="C6" s="355"/>
      <c r="D6" s="354"/>
    </row>
    <row r="7" spans="1:6">
      <c r="A7" s="357"/>
      <c r="B7" s="371"/>
      <c r="C7" s="355"/>
      <c r="D7" s="354"/>
    </row>
    <row r="8" spans="1:6" ht="153">
      <c r="A8" s="357"/>
      <c r="B8" s="356" t="s">
        <v>687</v>
      </c>
      <c r="C8" s="355" t="s">
        <v>2</v>
      </c>
      <c r="D8" s="372">
        <v>1</v>
      </c>
    </row>
    <row r="9" spans="1:6">
      <c r="A9" s="371"/>
      <c r="B9" s="356" t="s">
        <v>682</v>
      </c>
      <c r="C9" s="354"/>
      <c r="D9" s="354"/>
    </row>
    <row r="10" spans="1:6" ht="38.25">
      <c r="B10" s="370" t="s">
        <v>681</v>
      </c>
      <c r="C10" s="369" t="s">
        <v>1</v>
      </c>
      <c r="D10" s="369">
        <v>1</v>
      </c>
    </row>
    <row r="11" spans="1:6" s="365" customFormat="1" ht="25.5">
      <c r="A11" s="364"/>
      <c r="B11" s="368" t="s">
        <v>680</v>
      </c>
      <c r="C11" s="362" t="s">
        <v>1</v>
      </c>
      <c r="D11" s="362">
        <v>1</v>
      </c>
      <c r="E11" s="361"/>
      <c r="F11" s="361"/>
    </row>
    <row r="12" spans="1:6" s="365" customFormat="1" ht="38.25">
      <c r="A12" s="364"/>
      <c r="B12" s="368" t="s">
        <v>679</v>
      </c>
      <c r="C12" s="362" t="s">
        <v>1</v>
      </c>
      <c r="D12" s="362">
        <v>3</v>
      </c>
      <c r="E12" s="361"/>
      <c r="F12" s="361"/>
    </row>
    <row r="13" spans="1:6" s="365" customFormat="1" ht="38.25">
      <c r="A13" s="364"/>
      <c r="B13" s="363" t="s">
        <v>678</v>
      </c>
      <c r="C13" s="362" t="s">
        <v>1</v>
      </c>
      <c r="D13" s="362">
        <v>4</v>
      </c>
      <c r="E13" s="361"/>
      <c r="F13" s="361"/>
    </row>
    <row r="14" spans="1:6" ht="38.25">
      <c r="B14" s="367" t="s">
        <v>677</v>
      </c>
      <c r="C14" s="366" t="s">
        <v>1</v>
      </c>
      <c r="D14" s="333">
        <v>16</v>
      </c>
    </row>
    <row r="15" spans="1:6" ht="38.25">
      <c r="B15" s="367" t="s">
        <v>676</v>
      </c>
      <c r="C15" s="366" t="s">
        <v>1</v>
      </c>
      <c r="D15" s="333">
        <v>14</v>
      </c>
    </row>
    <row r="16" spans="1:6" s="365" customFormat="1">
      <c r="A16" s="364"/>
      <c r="B16" s="363" t="s">
        <v>674</v>
      </c>
      <c r="C16" s="362" t="s">
        <v>1</v>
      </c>
      <c r="D16" s="362">
        <v>1</v>
      </c>
      <c r="E16" s="361"/>
      <c r="F16" s="361"/>
    </row>
    <row r="17" spans="1:6" s="365" customFormat="1">
      <c r="A17" s="364"/>
      <c r="B17" s="363" t="s">
        <v>673</v>
      </c>
      <c r="C17" s="362" t="s">
        <v>1</v>
      </c>
      <c r="D17" s="362">
        <v>1</v>
      </c>
      <c r="E17" s="361"/>
      <c r="F17" s="361"/>
    </row>
    <row r="18" spans="1:6" s="365" customFormat="1" ht="25.5">
      <c r="A18" s="350"/>
      <c r="B18" s="353" t="s">
        <v>672</v>
      </c>
      <c r="C18" s="352" t="s">
        <v>1</v>
      </c>
      <c r="D18" s="352">
        <v>1</v>
      </c>
      <c r="E18" s="351"/>
      <c r="F18" s="351"/>
    </row>
    <row r="19" spans="1:6" s="338" customFormat="1">
      <c r="A19" s="346"/>
      <c r="B19" s="345" t="s">
        <v>686</v>
      </c>
      <c r="C19" s="344" t="s">
        <v>2</v>
      </c>
      <c r="D19" s="344">
        <v>1</v>
      </c>
      <c r="E19" s="343">
        <v>0</v>
      </c>
      <c r="F19" s="343">
        <f>D19*E19</f>
        <v>0</v>
      </c>
    </row>
    <row r="20" spans="1:6" s="338" customFormat="1">
      <c r="A20" s="346"/>
      <c r="B20" s="345"/>
      <c r="C20" s="344"/>
      <c r="D20" s="344"/>
      <c r="E20" s="343"/>
      <c r="F20" s="343"/>
    </row>
    <row r="21" spans="1:6" s="338" customFormat="1">
      <c r="A21" s="360">
        <v>2</v>
      </c>
      <c r="B21" s="359" t="s">
        <v>685</v>
      </c>
      <c r="C21" s="358"/>
      <c r="D21" s="358"/>
      <c r="E21" s="332"/>
      <c r="F21" s="332"/>
    </row>
    <row r="22" spans="1:6" s="338" customFormat="1">
      <c r="A22" s="357"/>
      <c r="B22" s="356" t="s">
        <v>684</v>
      </c>
      <c r="C22" s="355"/>
      <c r="D22" s="354"/>
      <c r="E22" s="332"/>
      <c r="F22" s="332"/>
    </row>
    <row r="23" spans="1:6" s="338" customFormat="1">
      <c r="A23" s="357"/>
      <c r="B23" s="371"/>
      <c r="C23" s="355"/>
      <c r="D23" s="354"/>
      <c r="E23" s="332"/>
      <c r="F23" s="332"/>
    </row>
    <row r="24" spans="1:6" s="338" customFormat="1" ht="153">
      <c r="A24" s="357"/>
      <c r="B24" s="356" t="s">
        <v>683</v>
      </c>
      <c r="C24" s="355" t="s">
        <v>2</v>
      </c>
      <c r="D24" s="372">
        <v>1</v>
      </c>
      <c r="E24" s="332"/>
      <c r="F24" s="332"/>
    </row>
    <row r="25" spans="1:6" s="338" customFormat="1">
      <c r="A25" s="371"/>
      <c r="B25" s="356" t="s">
        <v>682</v>
      </c>
      <c r="C25" s="354"/>
      <c r="D25" s="354"/>
      <c r="E25" s="332"/>
      <c r="F25" s="332"/>
    </row>
    <row r="26" spans="1:6" s="338" customFormat="1" ht="38.25">
      <c r="A26" s="332"/>
      <c r="B26" s="370" t="s">
        <v>681</v>
      </c>
      <c r="C26" s="369" t="s">
        <v>1</v>
      </c>
      <c r="D26" s="369">
        <v>1</v>
      </c>
      <c r="E26" s="332"/>
      <c r="F26" s="332"/>
    </row>
    <row r="27" spans="1:6" s="365" customFormat="1" ht="25.5">
      <c r="A27" s="364"/>
      <c r="B27" s="368" t="s">
        <v>680</v>
      </c>
      <c r="C27" s="362" t="s">
        <v>1</v>
      </c>
      <c r="D27" s="362">
        <v>1</v>
      </c>
      <c r="E27" s="361"/>
      <c r="F27" s="361"/>
    </row>
    <row r="28" spans="1:6" s="365" customFormat="1" ht="38.25">
      <c r="A28" s="364"/>
      <c r="B28" s="368" t="s">
        <v>679</v>
      </c>
      <c r="C28" s="362" t="s">
        <v>1</v>
      </c>
      <c r="D28" s="362">
        <v>3</v>
      </c>
      <c r="E28" s="361"/>
      <c r="F28" s="361"/>
    </row>
    <row r="29" spans="1:6" s="365" customFormat="1" ht="38.25">
      <c r="A29" s="364"/>
      <c r="B29" s="363" t="s">
        <v>678</v>
      </c>
      <c r="C29" s="362" t="s">
        <v>1</v>
      </c>
      <c r="D29" s="362">
        <v>4</v>
      </c>
      <c r="E29" s="361"/>
      <c r="F29" s="361"/>
    </row>
    <row r="30" spans="1:6" s="338" customFormat="1" ht="38.25">
      <c r="A30" s="332"/>
      <c r="B30" s="367" t="s">
        <v>677</v>
      </c>
      <c r="C30" s="366" t="s">
        <v>1</v>
      </c>
      <c r="D30" s="333">
        <v>8</v>
      </c>
      <c r="E30" s="332"/>
      <c r="F30" s="332"/>
    </row>
    <row r="31" spans="1:6" s="338" customFormat="1" ht="38.25">
      <c r="A31" s="332"/>
      <c r="B31" s="367" t="s">
        <v>676</v>
      </c>
      <c r="C31" s="366" t="s">
        <v>1</v>
      </c>
      <c r="D31" s="333">
        <v>26</v>
      </c>
      <c r="E31" s="332"/>
      <c r="F31" s="332"/>
    </row>
    <row r="32" spans="1:6" s="338" customFormat="1" ht="38.25">
      <c r="A32" s="332"/>
      <c r="B32" s="367" t="s">
        <v>675</v>
      </c>
      <c r="C32" s="366" t="s">
        <v>1</v>
      </c>
      <c r="D32" s="333">
        <v>1</v>
      </c>
      <c r="E32" s="332"/>
      <c r="F32" s="332"/>
    </row>
    <row r="33" spans="1:6" s="365" customFormat="1">
      <c r="A33" s="364"/>
      <c r="B33" s="363" t="s">
        <v>674</v>
      </c>
      <c r="C33" s="362" t="s">
        <v>1</v>
      </c>
      <c r="D33" s="362">
        <v>1</v>
      </c>
      <c r="E33" s="361"/>
      <c r="F33" s="361"/>
    </row>
    <row r="34" spans="1:6" s="338" customFormat="1">
      <c r="A34" s="364"/>
      <c r="B34" s="363" t="s">
        <v>673</v>
      </c>
      <c r="C34" s="362" t="s">
        <v>1</v>
      </c>
      <c r="D34" s="362">
        <v>1</v>
      </c>
      <c r="E34" s="361"/>
      <c r="F34" s="361"/>
    </row>
    <row r="35" spans="1:6" s="338" customFormat="1" ht="25.5">
      <c r="A35" s="350"/>
      <c r="B35" s="353" t="s">
        <v>672</v>
      </c>
      <c r="C35" s="352" t="s">
        <v>1</v>
      </c>
      <c r="D35" s="352">
        <v>1</v>
      </c>
      <c r="E35" s="351"/>
      <c r="F35" s="351"/>
    </row>
    <row r="36" spans="1:6" s="338" customFormat="1">
      <c r="A36" s="350"/>
      <c r="B36" s="349"/>
      <c r="C36" s="348"/>
      <c r="D36" s="348"/>
      <c r="E36" s="347"/>
      <c r="F36" s="347"/>
    </row>
    <row r="37" spans="1:6" s="338" customFormat="1">
      <c r="A37" s="346"/>
      <c r="B37" s="345" t="s">
        <v>671</v>
      </c>
      <c r="C37" s="344" t="s">
        <v>2</v>
      </c>
      <c r="D37" s="344">
        <v>1</v>
      </c>
      <c r="E37" s="343">
        <v>0</v>
      </c>
      <c r="F37" s="343">
        <f>D37*E37</f>
        <v>0</v>
      </c>
    </row>
    <row r="38" spans="1:6" s="338" customFormat="1">
      <c r="A38" s="346"/>
      <c r="B38" s="345"/>
      <c r="C38" s="344"/>
      <c r="D38" s="344"/>
      <c r="E38" s="343"/>
      <c r="F38" s="343"/>
    </row>
    <row r="39" spans="1:6" s="338" customFormat="1">
      <c r="A39" s="346"/>
      <c r="B39" s="345"/>
      <c r="C39" s="344"/>
      <c r="D39" s="344"/>
      <c r="E39" s="343"/>
      <c r="F39" s="343"/>
    </row>
    <row r="40" spans="1:6" s="338" customFormat="1" ht="25.5">
      <c r="A40" s="360">
        <v>3</v>
      </c>
      <c r="B40" s="359" t="s">
        <v>670</v>
      </c>
      <c r="C40" s="358"/>
      <c r="D40" s="358"/>
      <c r="E40" s="332"/>
      <c r="F40" s="332"/>
    </row>
    <row r="41" spans="1:6" s="338" customFormat="1">
      <c r="A41" s="357"/>
      <c r="B41" s="356" t="s">
        <v>669</v>
      </c>
      <c r="C41" s="355"/>
      <c r="D41" s="354"/>
      <c r="E41" s="332"/>
      <c r="F41" s="332"/>
    </row>
    <row r="42" spans="1:6" s="338" customFormat="1">
      <c r="A42" s="350"/>
      <c r="B42" s="349" t="s">
        <v>668</v>
      </c>
      <c r="C42" s="348" t="s">
        <v>1</v>
      </c>
      <c r="D42" s="348">
        <v>2</v>
      </c>
      <c r="E42" s="347"/>
      <c r="F42" s="347"/>
    </row>
    <row r="43" spans="1:6" s="338" customFormat="1" ht="51">
      <c r="A43" s="350"/>
      <c r="B43" s="353" t="s">
        <v>667</v>
      </c>
      <c r="C43" s="352" t="s">
        <v>1</v>
      </c>
      <c r="D43" s="352">
        <v>2</v>
      </c>
      <c r="E43" s="351"/>
      <c r="F43" s="351"/>
    </row>
    <row r="44" spans="1:6" s="338" customFormat="1">
      <c r="A44" s="350"/>
      <c r="B44" s="349"/>
      <c r="C44" s="348"/>
      <c r="D44" s="348"/>
      <c r="E44" s="347"/>
      <c r="F44" s="347"/>
    </row>
    <row r="45" spans="1:6" s="338" customFormat="1" ht="25.5">
      <c r="A45" s="346"/>
      <c r="B45" s="345" t="s">
        <v>666</v>
      </c>
      <c r="C45" s="344" t="s">
        <v>2</v>
      </c>
      <c r="D45" s="344">
        <v>1</v>
      </c>
      <c r="E45" s="343">
        <v>0</v>
      </c>
      <c r="F45" s="343">
        <f>D45*E45</f>
        <v>0</v>
      </c>
    </row>
    <row r="46" spans="1:6" s="338" customFormat="1">
      <c r="A46" s="342"/>
      <c r="B46" s="341"/>
      <c r="C46" s="340"/>
      <c r="D46" s="340"/>
      <c r="E46" s="339"/>
      <c r="F46" s="339"/>
    </row>
    <row r="47" spans="1:6">
      <c r="A47" s="337" t="s">
        <v>54</v>
      </c>
      <c r="B47" s="336" t="s">
        <v>665</v>
      </c>
      <c r="C47" s="335"/>
      <c r="D47" s="334"/>
      <c r="E47" s="766">
        <f>SUM(F5:F45)</f>
        <v>0</v>
      </c>
      <c r="F47" s="767"/>
    </row>
  </sheetData>
  <sheetProtection selectLockedCells="1" selectUnlockedCells="1"/>
  <mergeCells count="1">
    <mergeCell ref="E47:F47"/>
  </mergeCells>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20"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7936E-351E-482E-93B5-D72E29BCC545}">
  <sheetPr>
    <tabColor theme="5" tint="0.39997558519241921"/>
  </sheetPr>
  <dimension ref="A1:F31"/>
  <sheetViews>
    <sheetView topLeftCell="A31" zoomScaleNormal="100" zoomScaleSheetLayoutView="100" workbookViewId="0">
      <selection activeCell="E1" sqref="E1"/>
    </sheetView>
  </sheetViews>
  <sheetFormatPr defaultRowHeight="12.75"/>
  <cols>
    <col min="1" max="1" width="5.28515625" style="429" bestFit="1" customWidth="1"/>
    <col min="2" max="2" width="49.140625" style="424" customWidth="1"/>
    <col min="3" max="3" width="5.5703125" style="428" bestFit="1" customWidth="1"/>
    <col min="4" max="4" width="7.5703125" style="427" bestFit="1" customWidth="1"/>
    <col min="5" max="5" width="11" style="426" customWidth="1"/>
    <col min="6" max="6" width="12.5703125" style="425" customWidth="1"/>
    <col min="7" max="16384" width="9.140625" style="424"/>
  </cols>
  <sheetData>
    <row r="1" spans="1:6" s="398" customFormat="1">
      <c r="A1" s="423" t="s">
        <v>693</v>
      </c>
      <c r="B1" s="422" t="s">
        <v>641</v>
      </c>
      <c r="C1" s="421" t="s">
        <v>692</v>
      </c>
      <c r="D1" s="456" t="s">
        <v>691</v>
      </c>
      <c r="E1" s="420" t="s">
        <v>690</v>
      </c>
      <c r="F1" s="455" t="s">
        <v>689</v>
      </c>
    </row>
    <row r="2" spans="1:6" s="430" customFormat="1">
      <c r="A2" s="454"/>
      <c r="B2" s="453"/>
      <c r="C2" s="452"/>
      <c r="D2" s="451"/>
      <c r="E2" s="450"/>
      <c r="F2" s="449"/>
    </row>
    <row r="3" spans="1:6" s="430" customFormat="1">
      <c r="A3" s="454" t="s">
        <v>754</v>
      </c>
      <c r="B3" s="453" t="s">
        <v>770</v>
      </c>
      <c r="C3" s="452"/>
      <c r="D3" s="451"/>
      <c r="E3" s="450"/>
      <c r="F3" s="449"/>
    </row>
    <row r="4" spans="1:6">
      <c r="A4" s="448"/>
      <c r="B4" s="296"/>
      <c r="C4" s="447"/>
      <c r="D4" s="446"/>
      <c r="E4" s="445"/>
      <c r="F4" s="444"/>
    </row>
    <row r="5" spans="1:6">
      <c r="A5" s="448"/>
      <c r="B5" s="296" t="s">
        <v>769</v>
      </c>
      <c r="C5" s="447"/>
      <c r="D5" s="446"/>
      <c r="E5" s="445"/>
      <c r="F5" s="444"/>
    </row>
    <row r="6" spans="1:6" s="430" customFormat="1" ht="38.25" customHeight="1">
      <c r="A6" s="318" t="s">
        <v>264</v>
      </c>
      <c r="B6" s="440" t="s">
        <v>768</v>
      </c>
      <c r="C6" s="410"/>
      <c r="D6" s="317"/>
      <c r="E6" s="305"/>
      <c r="F6" s="438"/>
    </row>
    <row r="7" spans="1:6" s="430" customFormat="1" ht="25.5" customHeight="1">
      <c r="A7" s="318" t="s">
        <v>264</v>
      </c>
      <c r="B7" s="440" t="s">
        <v>767</v>
      </c>
      <c r="C7" s="410"/>
      <c r="D7" s="317"/>
      <c r="E7" s="305"/>
      <c r="F7" s="438"/>
    </row>
    <row r="8" spans="1:6" s="430" customFormat="1">
      <c r="A8" s="318"/>
      <c r="B8" s="319"/>
      <c r="C8" s="410"/>
      <c r="D8" s="317"/>
      <c r="E8" s="305"/>
      <c r="F8" s="438"/>
    </row>
    <row r="9" spans="1:6" s="430" customFormat="1" ht="38.25">
      <c r="A9" s="318">
        <v>1</v>
      </c>
      <c r="B9" s="319" t="s">
        <v>766</v>
      </c>
      <c r="C9" s="410" t="s">
        <v>1</v>
      </c>
      <c r="D9" s="317">
        <v>15</v>
      </c>
      <c r="E9" s="305">
        <v>0</v>
      </c>
      <c r="F9" s="438">
        <f>E9*D9</f>
        <v>0</v>
      </c>
    </row>
    <row r="10" spans="1:6" s="430" customFormat="1">
      <c r="A10" s="318"/>
      <c r="B10" s="319"/>
      <c r="C10" s="410"/>
      <c r="D10" s="317"/>
      <c r="E10" s="305"/>
      <c r="F10" s="438"/>
    </row>
    <row r="11" spans="1:6" s="430" customFormat="1" ht="63.75">
      <c r="A11" s="318">
        <v>2</v>
      </c>
      <c r="B11" s="319" t="s">
        <v>765</v>
      </c>
      <c r="C11" s="410" t="s">
        <v>1</v>
      </c>
      <c r="D11" s="317">
        <v>16</v>
      </c>
      <c r="E11" s="305">
        <v>0</v>
      </c>
      <c r="F11" s="438">
        <f>E11*D11</f>
        <v>0</v>
      </c>
    </row>
    <row r="12" spans="1:6">
      <c r="A12" s="318"/>
      <c r="B12" s="443"/>
      <c r="C12" s="442"/>
      <c r="D12" s="441"/>
    </row>
    <row r="13" spans="1:6" s="430" customFormat="1" ht="38.25">
      <c r="A13" s="318">
        <v>3</v>
      </c>
      <c r="B13" s="319" t="s">
        <v>764</v>
      </c>
      <c r="C13" s="410" t="s">
        <v>1</v>
      </c>
      <c r="D13" s="317">
        <v>1</v>
      </c>
      <c r="E13" s="305">
        <v>0</v>
      </c>
      <c r="F13" s="438">
        <f>E13*D13</f>
        <v>0</v>
      </c>
    </row>
    <row r="14" spans="1:6">
      <c r="A14" s="318"/>
      <c r="B14" s="443"/>
      <c r="C14" s="442"/>
      <c r="D14" s="441"/>
    </row>
    <row r="15" spans="1:6" s="430" customFormat="1" ht="63.75">
      <c r="A15" s="318">
        <v>4</v>
      </c>
      <c r="B15" s="319" t="s">
        <v>763</v>
      </c>
      <c r="C15" s="410" t="s">
        <v>1</v>
      </c>
      <c r="D15" s="317">
        <v>2</v>
      </c>
      <c r="E15" s="305">
        <v>0</v>
      </c>
      <c r="F15" s="438">
        <f>E15*D15</f>
        <v>0</v>
      </c>
    </row>
    <row r="16" spans="1:6">
      <c r="A16" s="437"/>
      <c r="B16" s="443"/>
      <c r="C16" s="442"/>
      <c r="D16" s="441"/>
    </row>
    <row r="17" spans="1:6" s="430" customFormat="1" ht="42" customHeight="1">
      <c r="A17" s="318">
        <v>5</v>
      </c>
      <c r="B17" s="319" t="s">
        <v>762</v>
      </c>
      <c r="C17" s="410" t="s">
        <v>1</v>
      </c>
      <c r="D17" s="317">
        <v>2</v>
      </c>
      <c r="E17" s="305">
        <v>0</v>
      </c>
      <c r="F17" s="438">
        <f>E17*D17</f>
        <v>0</v>
      </c>
    </row>
    <row r="18" spans="1:6">
      <c r="A18" s="437"/>
      <c r="B18" s="443"/>
      <c r="C18" s="442"/>
      <c r="D18" s="441"/>
    </row>
    <row r="19" spans="1:6" s="430" customFormat="1" ht="38.25" customHeight="1">
      <c r="A19" s="318">
        <v>6</v>
      </c>
      <c r="B19" s="319" t="s">
        <v>761</v>
      </c>
      <c r="C19" s="410" t="s">
        <v>1</v>
      </c>
      <c r="D19" s="317">
        <v>1</v>
      </c>
      <c r="E19" s="305">
        <v>0</v>
      </c>
      <c r="F19" s="438">
        <f>E19*D19</f>
        <v>0</v>
      </c>
    </row>
    <row r="20" spans="1:6">
      <c r="A20" s="437"/>
      <c r="B20" s="443"/>
      <c r="C20" s="442"/>
      <c r="D20" s="441"/>
    </row>
    <row r="21" spans="1:6" s="430" customFormat="1" ht="51">
      <c r="A21" s="318">
        <v>7</v>
      </c>
      <c r="B21" s="319" t="s">
        <v>760</v>
      </c>
      <c r="C21" s="410" t="s">
        <v>1</v>
      </c>
      <c r="D21" s="317">
        <v>2</v>
      </c>
      <c r="E21" s="305">
        <v>0</v>
      </c>
      <c r="F21" s="438">
        <f>E21*D21</f>
        <v>0</v>
      </c>
    </row>
    <row r="22" spans="1:6" s="430" customFormat="1">
      <c r="A22" s="318"/>
      <c r="B22" s="319"/>
      <c r="C22" s="410"/>
      <c r="D22" s="317"/>
      <c r="E22" s="305"/>
      <c r="F22" s="438"/>
    </row>
    <row r="23" spans="1:6" s="430" customFormat="1" ht="114.75">
      <c r="A23" s="318">
        <v>8</v>
      </c>
      <c r="B23" s="440" t="s">
        <v>759</v>
      </c>
      <c r="C23" s="410" t="s">
        <v>2</v>
      </c>
      <c r="D23" s="317">
        <v>1</v>
      </c>
      <c r="E23" s="305">
        <v>0</v>
      </c>
      <c r="F23" s="438">
        <f>E23*D23</f>
        <v>0</v>
      </c>
    </row>
    <row r="24" spans="1:6" s="430" customFormat="1">
      <c r="A24" s="318"/>
      <c r="B24" s="319"/>
      <c r="C24" s="410"/>
      <c r="D24" s="317"/>
      <c r="E24" s="305"/>
      <c r="F24" s="438"/>
    </row>
    <row r="25" spans="1:6" s="430" customFormat="1" ht="63.75">
      <c r="A25" s="318">
        <v>9</v>
      </c>
      <c r="B25" s="319" t="s">
        <v>758</v>
      </c>
      <c r="C25" s="410"/>
      <c r="D25" s="317"/>
      <c r="E25" s="305"/>
      <c r="F25" s="438"/>
    </row>
    <row r="26" spans="1:6" s="430" customFormat="1" ht="16.5" customHeight="1">
      <c r="A26" s="318" t="s">
        <v>264</v>
      </c>
      <c r="B26" s="440" t="s">
        <v>757</v>
      </c>
      <c r="C26" s="410" t="s">
        <v>331</v>
      </c>
      <c r="D26" s="317">
        <f>SUM(D9:D21)*30</f>
        <v>1170</v>
      </c>
      <c r="E26" s="305">
        <v>0</v>
      </c>
      <c r="F26" s="438">
        <f>E26*D26</f>
        <v>0</v>
      </c>
    </row>
    <row r="27" spans="1:6" s="430" customFormat="1">
      <c r="A27" s="318"/>
      <c r="B27" s="319"/>
      <c r="C27" s="410"/>
      <c r="D27" s="317"/>
      <c r="E27" s="305"/>
      <c r="F27" s="438"/>
    </row>
    <row r="28" spans="1:6" s="430" customFormat="1" ht="25.5">
      <c r="A28" s="318">
        <v>10</v>
      </c>
      <c r="B28" s="319" t="s">
        <v>756</v>
      </c>
      <c r="C28" s="410"/>
      <c r="D28" s="317"/>
      <c r="E28" s="305"/>
      <c r="F28" s="438"/>
    </row>
    <row r="29" spans="1:6" s="430" customFormat="1">
      <c r="A29" s="318"/>
      <c r="B29" s="439" t="s">
        <v>755</v>
      </c>
      <c r="C29" s="410" t="s">
        <v>331</v>
      </c>
      <c r="D29" s="317">
        <f>(D26)*0.2</f>
        <v>234</v>
      </c>
      <c r="E29" s="305">
        <v>0</v>
      </c>
      <c r="F29" s="438">
        <f>E29*D29</f>
        <v>0</v>
      </c>
    </row>
    <row r="30" spans="1:6">
      <c r="A30" s="437"/>
    </row>
    <row r="31" spans="1:6" s="430" customFormat="1">
      <c r="A31" s="436" t="s">
        <v>754</v>
      </c>
      <c r="B31" s="435" t="s">
        <v>753</v>
      </c>
      <c r="C31" s="434" t="s">
        <v>752</v>
      </c>
      <c r="D31" s="433"/>
      <c r="E31" s="432"/>
      <c r="F31" s="431">
        <f>SUM(F6:F29)</f>
        <v>0</v>
      </c>
    </row>
  </sheetData>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AD13-63B2-4696-9B30-B5A541B3EBD4}">
  <sheetPr>
    <tabColor theme="5" tint="0.39997558519241921"/>
  </sheetPr>
  <dimension ref="A1:J30"/>
  <sheetViews>
    <sheetView zoomScaleNormal="100" zoomScaleSheetLayoutView="100" workbookViewId="0">
      <selection activeCell="E8" sqref="E8"/>
    </sheetView>
  </sheetViews>
  <sheetFormatPr defaultRowHeight="12.75"/>
  <cols>
    <col min="1" max="1" width="5.28515625" style="462" bestFit="1" customWidth="1"/>
    <col min="2" max="2" width="49.140625" style="457" customWidth="1"/>
    <col min="3" max="3" width="5.5703125" style="461" bestFit="1" customWidth="1"/>
    <col min="4" max="4" width="8.28515625" style="460" customWidth="1"/>
    <col min="5" max="5" width="8.85546875" style="459" customWidth="1"/>
    <col min="6" max="6" width="12.5703125" style="458" customWidth="1"/>
    <col min="7" max="8" width="9.140625" style="457"/>
    <col min="9" max="9" width="0" style="457" hidden="1" customWidth="1"/>
    <col min="10" max="10" width="9.140625" style="277"/>
    <col min="11" max="16384" width="9.140625" style="457"/>
  </cols>
  <sheetData>
    <row r="1" spans="1:10" s="398" customFormat="1">
      <c r="A1" s="505" t="s">
        <v>693</v>
      </c>
      <c r="B1" s="504" t="s">
        <v>641</v>
      </c>
      <c r="C1" s="503" t="s">
        <v>692</v>
      </c>
      <c r="D1" s="502" t="s">
        <v>691</v>
      </c>
      <c r="E1" s="420" t="s">
        <v>690</v>
      </c>
      <c r="F1" s="501" t="s">
        <v>689</v>
      </c>
      <c r="J1" s="388"/>
    </row>
    <row r="2" spans="1:10" s="495" customFormat="1">
      <c r="A2" s="499"/>
      <c r="B2" s="453"/>
      <c r="C2" s="452"/>
      <c r="D2" s="451"/>
      <c r="E2" s="450"/>
      <c r="F2" s="497"/>
      <c r="J2" s="277"/>
    </row>
    <row r="3" spans="1:10" s="495" customFormat="1">
      <c r="A3" s="499" t="s">
        <v>773</v>
      </c>
      <c r="B3" s="500" t="s">
        <v>772</v>
      </c>
      <c r="C3" s="452"/>
      <c r="D3" s="451"/>
      <c r="E3" s="450"/>
      <c r="F3" s="497"/>
      <c r="J3" s="277"/>
    </row>
    <row r="4" spans="1:10" s="495" customFormat="1">
      <c r="A4" s="499"/>
      <c r="B4" s="498"/>
      <c r="C4" s="452"/>
      <c r="D4" s="451"/>
      <c r="E4" s="450"/>
      <c r="F4" s="497"/>
      <c r="J4" s="277"/>
    </row>
    <row r="5" spans="1:10" s="424" customFormat="1">
      <c r="A5" s="448"/>
      <c r="B5" s="296" t="s">
        <v>769</v>
      </c>
      <c r="C5" s="447"/>
      <c r="D5" s="446"/>
      <c r="E5" s="445"/>
      <c r="F5" s="444"/>
    </row>
    <row r="6" spans="1:10" s="430" customFormat="1" ht="38.25">
      <c r="A6" s="318" t="s">
        <v>264</v>
      </c>
      <c r="B6" s="440" t="s">
        <v>787</v>
      </c>
      <c r="C6" s="410"/>
      <c r="D6" s="317"/>
      <c r="E6" s="305"/>
      <c r="F6" s="438"/>
    </row>
    <row r="7" spans="1:10" s="430" customFormat="1" ht="25.5">
      <c r="A7" s="318" t="s">
        <v>264</v>
      </c>
      <c r="B7" s="440" t="s">
        <v>767</v>
      </c>
      <c r="C7" s="410"/>
      <c r="D7" s="317"/>
      <c r="E7" s="305"/>
      <c r="F7" s="438"/>
    </row>
    <row r="8" spans="1:10" s="430" customFormat="1">
      <c r="A8" s="318"/>
      <c r="B8" s="440"/>
      <c r="C8" s="410"/>
      <c r="D8" s="317"/>
      <c r="E8" s="305"/>
      <c r="F8" s="438"/>
    </row>
    <row r="9" spans="1:10" s="495" customFormat="1" ht="89.25">
      <c r="A9" s="488">
        <v>1</v>
      </c>
      <c r="B9" s="496" t="s">
        <v>786</v>
      </c>
      <c r="C9" s="494" t="s">
        <v>1</v>
      </c>
      <c r="D9" s="485">
        <v>1</v>
      </c>
      <c r="E9" s="484">
        <v>0</v>
      </c>
      <c r="F9" s="483">
        <f>D9*E9</f>
        <v>0</v>
      </c>
      <c r="J9" s="277"/>
    </row>
    <row r="10" spans="1:10" s="495" customFormat="1" ht="114.75">
      <c r="A10" s="488">
        <v>2</v>
      </c>
      <c r="B10" s="496" t="s">
        <v>785</v>
      </c>
      <c r="C10" s="494" t="s">
        <v>1</v>
      </c>
      <c r="D10" s="485">
        <v>1</v>
      </c>
      <c r="E10" s="484">
        <v>0</v>
      </c>
      <c r="F10" s="483">
        <f>D10*E10</f>
        <v>0</v>
      </c>
      <c r="J10" s="277"/>
    </row>
    <row r="11" spans="1:10" s="495" customFormat="1" ht="25.5">
      <c r="A11" s="488">
        <v>3</v>
      </c>
      <c r="B11" s="496" t="s">
        <v>784</v>
      </c>
      <c r="C11" s="494" t="s">
        <v>2</v>
      </c>
      <c r="D11" s="485">
        <v>1</v>
      </c>
      <c r="E11" s="484">
        <v>0</v>
      </c>
      <c r="F11" s="483">
        <f>D11*E11</f>
        <v>0</v>
      </c>
      <c r="J11" s="277"/>
    </row>
    <row r="12" spans="1:10" s="495" customFormat="1">
      <c r="A12" s="488"/>
      <c r="B12" s="487" t="s">
        <v>783</v>
      </c>
      <c r="C12" s="494"/>
      <c r="D12" s="485"/>
      <c r="E12" s="484"/>
      <c r="F12" s="483"/>
      <c r="J12" s="277"/>
    </row>
    <row r="13" spans="1:10">
      <c r="A13" s="488">
        <v>4</v>
      </c>
      <c r="B13" s="490" t="s">
        <v>782</v>
      </c>
      <c r="C13" s="494" t="s">
        <v>2</v>
      </c>
      <c r="D13" s="485">
        <v>1</v>
      </c>
      <c r="E13" s="484">
        <v>0</v>
      </c>
      <c r="F13" s="483">
        <f t="shared" ref="F13:F18" si="0">D13*E13</f>
        <v>0</v>
      </c>
      <c r="H13" s="478"/>
    </row>
    <row r="14" spans="1:10">
      <c r="A14" s="488">
        <v>5</v>
      </c>
      <c r="B14" s="490" t="s">
        <v>781</v>
      </c>
      <c r="C14" s="494" t="s">
        <v>2</v>
      </c>
      <c r="D14" s="485">
        <v>1</v>
      </c>
      <c r="E14" s="484">
        <v>0</v>
      </c>
      <c r="F14" s="483">
        <f t="shared" si="0"/>
        <v>0</v>
      </c>
      <c r="H14" s="478"/>
    </row>
    <row r="15" spans="1:10">
      <c r="A15" s="488">
        <v>6</v>
      </c>
      <c r="B15" s="490" t="s">
        <v>780</v>
      </c>
      <c r="C15" s="494" t="s">
        <v>2</v>
      </c>
      <c r="D15" s="485">
        <v>1</v>
      </c>
      <c r="E15" s="484">
        <v>0</v>
      </c>
      <c r="F15" s="483">
        <f t="shared" si="0"/>
        <v>0</v>
      </c>
      <c r="H15" s="478"/>
    </row>
    <row r="16" spans="1:10">
      <c r="A16" s="488">
        <v>7</v>
      </c>
      <c r="B16" s="490" t="s">
        <v>779</v>
      </c>
      <c r="C16" s="489" t="s">
        <v>1</v>
      </c>
      <c r="D16" s="485">
        <v>1</v>
      </c>
      <c r="E16" s="493">
        <v>0</v>
      </c>
      <c r="F16" s="483">
        <f t="shared" si="0"/>
        <v>0</v>
      </c>
      <c r="H16" s="478"/>
    </row>
    <row r="17" spans="1:8">
      <c r="A17" s="488">
        <v>8</v>
      </c>
      <c r="B17" s="492" t="s">
        <v>778</v>
      </c>
      <c r="C17" s="491" t="s">
        <v>1</v>
      </c>
      <c r="D17" s="485">
        <v>8</v>
      </c>
      <c r="E17" s="484">
        <v>0</v>
      </c>
      <c r="F17" s="483">
        <f t="shared" si="0"/>
        <v>0</v>
      </c>
      <c r="H17" s="478"/>
    </row>
    <row r="18" spans="1:8">
      <c r="A18" s="488">
        <v>9</v>
      </c>
      <c r="B18" s="490" t="s">
        <v>777</v>
      </c>
      <c r="C18" s="489" t="s">
        <v>776</v>
      </c>
      <c r="D18" s="485">
        <v>70</v>
      </c>
      <c r="E18" s="484">
        <v>0</v>
      </c>
      <c r="F18" s="483">
        <f t="shared" si="0"/>
        <v>0</v>
      </c>
      <c r="H18" s="478"/>
    </row>
    <row r="19" spans="1:8">
      <c r="A19" s="488"/>
      <c r="B19" s="487"/>
      <c r="C19" s="486"/>
      <c r="D19" s="485"/>
      <c r="E19" s="484"/>
      <c r="F19" s="483"/>
      <c r="H19" s="478"/>
    </row>
    <row r="20" spans="1:8" s="430" customFormat="1" ht="63.75">
      <c r="A20" s="318">
        <v>11</v>
      </c>
      <c r="B20" s="319" t="s">
        <v>758</v>
      </c>
      <c r="C20" s="410"/>
      <c r="D20" s="317"/>
      <c r="E20" s="305"/>
      <c r="F20" s="438"/>
    </row>
    <row r="21" spans="1:8" s="430" customFormat="1" ht="16.5" customHeight="1">
      <c r="A21" s="318" t="s">
        <v>264</v>
      </c>
      <c r="B21" s="440" t="s">
        <v>775</v>
      </c>
      <c r="C21" s="410" t="s">
        <v>331</v>
      </c>
      <c r="D21" s="317">
        <v>10</v>
      </c>
      <c r="E21" s="305">
        <v>0</v>
      </c>
      <c r="F21" s="438">
        <f>E21*D21</f>
        <v>0</v>
      </c>
    </row>
    <row r="22" spans="1:8" s="430" customFormat="1" ht="16.5" customHeight="1">
      <c r="A22" s="318" t="s">
        <v>264</v>
      </c>
      <c r="B22" s="440" t="s">
        <v>774</v>
      </c>
      <c r="C22" s="410" t="s">
        <v>331</v>
      </c>
      <c r="D22" s="317">
        <v>14</v>
      </c>
      <c r="E22" s="305">
        <v>0</v>
      </c>
      <c r="F22" s="438">
        <f>E22*D22</f>
        <v>0</v>
      </c>
    </row>
    <row r="23" spans="1:8" s="430" customFormat="1" ht="16.5" customHeight="1">
      <c r="A23" s="318" t="s">
        <v>264</v>
      </c>
      <c r="B23" s="440" t="s">
        <v>711</v>
      </c>
      <c r="C23" s="410" t="s">
        <v>331</v>
      </c>
      <c r="D23" s="317">
        <v>50</v>
      </c>
      <c r="E23" s="305">
        <v>0</v>
      </c>
      <c r="F23" s="438">
        <f>E23*D23</f>
        <v>0</v>
      </c>
    </row>
    <row r="24" spans="1:8" s="430" customFormat="1">
      <c r="A24" s="318"/>
      <c r="B24" s="319"/>
      <c r="C24" s="410"/>
      <c r="D24" s="317"/>
      <c r="E24" s="305"/>
      <c r="F24" s="438"/>
    </row>
    <row r="25" spans="1:8" s="430" customFormat="1" ht="25.5">
      <c r="A25" s="318">
        <v>12</v>
      </c>
      <c r="B25" s="319" t="s">
        <v>756</v>
      </c>
      <c r="C25" s="410"/>
      <c r="D25" s="317"/>
      <c r="E25" s="305"/>
      <c r="F25" s="438"/>
    </row>
    <row r="26" spans="1:8" s="430" customFormat="1">
      <c r="A26" s="318"/>
      <c r="B26" s="439" t="s">
        <v>755</v>
      </c>
      <c r="C26" s="410" t="s">
        <v>331</v>
      </c>
      <c r="D26" s="317">
        <v>6</v>
      </c>
      <c r="E26" s="305">
        <v>0</v>
      </c>
      <c r="F26" s="438">
        <f>E26*D26</f>
        <v>0</v>
      </c>
    </row>
    <row r="27" spans="1:8">
      <c r="A27" s="482"/>
      <c r="B27" s="481"/>
      <c r="C27" s="481"/>
      <c r="D27" s="481"/>
      <c r="E27" s="480"/>
      <c r="F27" s="479"/>
      <c r="H27" s="478"/>
    </row>
    <row r="28" spans="1:8">
      <c r="A28" s="477" t="s">
        <v>773</v>
      </c>
      <c r="B28" s="476" t="s">
        <v>772</v>
      </c>
      <c r="C28" s="475"/>
      <c r="D28" s="474" t="s">
        <v>771</v>
      </c>
      <c r="E28" s="473"/>
      <c r="F28" s="473">
        <f>SUM(F6:F27)</f>
        <v>0</v>
      </c>
      <c r="H28" s="470"/>
    </row>
    <row r="29" spans="1:8">
      <c r="A29" s="472"/>
      <c r="B29" s="467"/>
      <c r="C29" s="471"/>
      <c r="D29" s="465"/>
      <c r="E29" s="470"/>
      <c r="F29" s="469"/>
    </row>
    <row r="30" spans="1:8">
      <c r="A30" s="468"/>
      <c r="B30" s="467"/>
      <c r="C30" s="466"/>
      <c r="D30" s="465"/>
      <c r="E30" s="464"/>
      <c r="F30" s="463"/>
    </row>
  </sheetData>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846F-EA4E-4AE5-9B12-E7D0F149D9A3}">
  <sheetPr>
    <tabColor theme="5" tint="0.39997558519241921"/>
  </sheetPr>
  <dimension ref="A1:J26"/>
  <sheetViews>
    <sheetView zoomScaleNormal="100" zoomScaleSheetLayoutView="100" workbookViewId="0">
      <selection activeCell="E9" sqref="E9"/>
    </sheetView>
  </sheetViews>
  <sheetFormatPr defaultRowHeight="12.75"/>
  <cols>
    <col min="1" max="1" width="5.28515625" style="462" bestFit="1" customWidth="1"/>
    <col min="2" max="2" width="49.140625" style="457" customWidth="1"/>
    <col min="3" max="3" width="5.5703125" style="461" bestFit="1" customWidth="1"/>
    <col min="4" max="4" width="7.5703125" style="460" bestFit="1" customWidth="1"/>
    <col min="5" max="5" width="11.140625" style="459" customWidth="1"/>
    <col min="6" max="6" width="12.5703125" style="458" customWidth="1"/>
    <col min="7" max="8" width="9.140625" style="457"/>
    <col min="9" max="9" width="0" style="457" hidden="1" customWidth="1"/>
    <col min="10" max="10" width="9.140625" style="277"/>
    <col min="11" max="16384" width="9.140625" style="457"/>
  </cols>
  <sheetData>
    <row r="1" spans="1:10" s="398" customFormat="1">
      <c r="A1" s="505" t="s">
        <v>693</v>
      </c>
      <c r="B1" s="504" t="s">
        <v>641</v>
      </c>
      <c r="C1" s="503" t="s">
        <v>692</v>
      </c>
      <c r="D1" s="502" t="s">
        <v>691</v>
      </c>
      <c r="E1" s="420" t="s">
        <v>690</v>
      </c>
      <c r="F1" s="501" t="s">
        <v>689</v>
      </c>
      <c r="J1" s="388"/>
    </row>
    <row r="2" spans="1:10" s="495" customFormat="1">
      <c r="A2" s="499"/>
      <c r="B2" s="453"/>
      <c r="C2" s="452"/>
      <c r="D2" s="451"/>
      <c r="E2" s="450"/>
      <c r="F2" s="497"/>
      <c r="J2" s="277"/>
    </row>
    <row r="3" spans="1:10" s="495" customFormat="1">
      <c r="A3" s="499" t="s">
        <v>789</v>
      </c>
      <c r="B3" s="500" t="s">
        <v>788</v>
      </c>
      <c r="C3" s="452"/>
      <c r="D3" s="451"/>
      <c r="E3" s="450"/>
      <c r="F3" s="497"/>
      <c r="J3" s="277"/>
    </row>
    <row r="4" spans="1:10" s="495" customFormat="1">
      <c r="A4" s="511"/>
      <c r="B4" s="539"/>
      <c r="C4" s="538"/>
      <c r="D4" s="537"/>
      <c r="E4" s="536"/>
      <c r="F4" s="535"/>
      <c r="J4" s="277"/>
    </row>
    <row r="5" spans="1:10" s="424" customFormat="1">
      <c r="A5" s="448"/>
      <c r="B5" s="319" t="s">
        <v>769</v>
      </c>
      <c r="C5" s="524"/>
      <c r="D5" s="524"/>
      <c r="E5" s="523"/>
      <c r="F5" s="522"/>
      <c r="J5" s="305"/>
    </row>
    <row r="6" spans="1:10" s="424" customFormat="1" ht="38.25">
      <c r="A6" s="318" t="s">
        <v>264</v>
      </c>
      <c r="B6" s="534" t="s">
        <v>787</v>
      </c>
      <c r="C6" s="524"/>
      <c r="D6" s="524"/>
      <c r="E6" s="523"/>
      <c r="F6" s="522"/>
      <c r="H6" s="478"/>
      <c r="J6" s="305"/>
    </row>
    <row r="7" spans="1:10" s="424" customFormat="1" ht="25.5">
      <c r="A7" s="318" t="s">
        <v>264</v>
      </c>
      <c r="B7" s="534" t="s">
        <v>767</v>
      </c>
      <c r="C7" s="524"/>
      <c r="D7" s="524"/>
      <c r="E7" s="523"/>
      <c r="F7" s="522"/>
      <c r="H7" s="478"/>
      <c r="J7" s="305"/>
    </row>
    <row r="8" spans="1:10" s="424" customFormat="1">
      <c r="A8" s="533"/>
      <c r="B8" s="525"/>
      <c r="C8" s="524"/>
      <c r="D8" s="524"/>
      <c r="E8" s="523"/>
      <c r="F8" s="522"/>
      <c r="H8" s="478"/>
      <c r="J8" s="305"/>
    </row>
    <row r="9" spans="1:10" s="424" customFormat="1">
      <c r="A9" s="520" t="s">
        <v>663</v>
      </c>
      <c r="B9" s="532" t="s">
        <v>799</v>
      </c>
      <c r="C9" s="520"/>
      <c r="D9" s="519"/>
      <c r="E9" s="518"/>
      <c r="F9" s="517"/>
      <c r="H9" s="478"/>
      <c r="J9" s="305"/>
    </row>
    <row r="10" spans="1:10" s="424" customFormat="1" ht="25.5">
      <c r="A10" s="520" t="s">
        <v>796</v>
      </c>
      <c r="B10" s="521" t="s">
        <v>798</v>
      </c>
      <c r="C10" s="520" t="s">
        <v>1</v>
      </c>
      <c r="D10" s="519">
        <v>2</v>
      </c>
      <c r="E10" s="518">
        <v>0</v>
      </c>
      <c r="F10" s="517">
        <f>D10*E10</f>
        <v>0</v>
      </c>
      <c r="H10" s="478"/>
      <c r="J10" s="305"/>
    </row>
    <row r="11" spans="1:10" s="424" customFormat="1">
      <c r="A11" s="520" t="s">
        <v>796</v>
      </c>
      <c r="B11" s="521" t="s">
        <v>797</v>
      </c>
      <c r="C11" s="520" t="s">
        <v>1</v>
      </c>
      <c r="D11" s="519">
        <v>2</v>
      </c>
      <c r="E11" s="518">
        <v>0</v>
      </c>
      <c r="F11" s="517">
        <f>D11*E11</f>
        <v>0</v>
      </c>
      <c r="H11" s="478"/>
      <c r="J11" s="305"/>
    </row>
    <row r="12" spans="1:10" s="424" customFormat="1">
      <c r="A12" s="520" t="s">
        <v>796</v>
      </c>
      <c r="B12" s="521" t="s">
        <v>795</v>
      </c>
      <c r="C12" s="520" t="s">
        <v>1</v>
      </c>
      <c r="D12" s="519">
        <v>2</v>
      </c>
      <c r="E12" s="518">
        <v>0</v>
      </c>
      <c r="F12" s="517">
        <f>D12*E12</f>
        <v>0</v>
      </c>
      <c r="H12" s="478"/>
      <c r="J12" s="305"/>
    </row>
    <row r="13" spans="1:10" s="424" customFormat="1">
      <c r="A13" s="530"/>
      <c r="B13" s="531"/>
      <c r="C13" s="530"/>
      <c r="D13" s="529"/>
      <c r="E13" s="528"/>
      <c r="F13" s="527"/>
      <c r="H13" s="478"/>
      <c r="J13" s="305"/>
    </row>
    <row r="14" spans="1:10" s="424" customFormat="1">
      <c r="A14" s="520" t="s">
        <v>661</v>
      </c>
      <c r="B14" s="521" t="s">
        <v>794</v>
      </c>
      <c r="C14" s="520" t="s">
        <v>1</v>
      </c>
      <c r="D14" s="519">
        <v>1</v>
      </c>
      <c r="E14" s="518">
        <v>0</v>
      </c>
      <c r="F14" s="517">
        <f>D14*E14</f>
        <v>0</v>
      </c>
      <c r="H14" s="478"/>
      <c r="J14" s="305"/>
    </row>
    <row r="15" spans="1:10" s="424" customFormat="1">
      <c r="A15" s="526"/>
      <c r="B15" s="525"/>
      <c r="C15" s="524"/>
      <c r="D15" s="524"/>
      <c r="E15" s="523"/>
      <c r="F15" s="522"/>
      <c r="H15" s="478"/>
      <c r="J15" s="305"/>
    </row>
    <row r="16" spans="1:10" s="424" customFormat="1" ht="25.5">
      <c r="A16" s="520">
        <v>3</v>
      </c>
      <c r="B16" s="521" t="s">
        <v>793</v>
      </c>
      <c r="C16" s="520" t="s">
        <v>1</v>
      </c>
      <c r="D16" s="519">
        <v>1</v>
      </c>
      <c r="E16" s="518">
        <v>0</v>
      </c>
      <c r="F16" s="517">
        <f>D16*E16</f>
        <v>0</v>
      </c>
      <c r="H16" s="478"/>
      <c r="J16" s="305"/>
    </row>
    <row r="17" spans="1:10" s="424" customFormat="1">
      <c r="A17" s="520"/>
      <c r="B17" s="521"/>
      <c r="C17" s="520"/>
      <c r="D17" s="519"/>
      <c r="E17" s="518"/>
      <c r="F17" s="517"/>
      <c r="H17" s="478"/>
      <c r="J17" s="305"/>
    </row>
    <row r="18" spans="1:10" s="424" customFormat="1" ht="25.5">
      <c r="A18" s="520">
        <v>4</v>
      </c>
      <c r="B18" s="521" t="s">
        <v>792</v>
      </c>
      <c r="C18" s="520" t="s">
        <v>1</v>
      </c>
      <c r="D18" s="519">
        <v>2</v>
      </c>
      <c r="E18" s="518">
        <v>0</v>
      </c>
      <c r="F18" s="517">
        <f>D18*E18</f>
        <v>0</v>
      </c>
      <c r="H18" s="478"/>
      <c r="J18" s="305"/>
    </row>
    <row r="19" spans="1:10" s="424" customFormat="1">
      <c r="A19" s="520"/>
      <c r="B19" s="521"/>
      <c r="C19" s="520"/>
      <c r="D19" s="519"/>
      <c r="E19" s="518"/>
      <c r="F19" s="517"/>
      <c r="H19" s="478"/>
      <c r="J19" s="305"/>
    </row>
    <row r="20" spans="1:10" s="424" customFormat="1">
      <c r="A20" s="520">
        <v>5</v>
      </c>
      <c r="B20" s="521" t="s">
        <v>791</v>
      </c>
      <c r="C20" s="520" t="s">
        <v>331</v>
      </c>
      <c r="D20" s="519">
        <v>10</v>
      </c>
      <c r="E20" s="518">
        <v>0</v>
      </c>
      <c r="F20" s="517">
        <f>D20*E20</f>
        <v>0</v>
      </c>
      <c r="H20" s="478"/>
      <c r="J20" s="305"/>
    </row>
    <row r="21" spans="1:10" s="424" customFormat="1">
      <c r="A21" s="520"/>
      <c r="B21" s="521"/>
      <c r="C21" s="520"/>
      <c r="D21" s="519"/>
      <c r="E21" s="518"/>
      <c r="F21" s="517"/>
      <c r="H21" s="478"/>
      <c r="J21" s="305"/>
    </row>
    <row r="22" spans="1:10" s="424" customFormat="1">
      <c r="A22" s="520">
        <v>6</v>
      </c>
      <c r="B22" s="521" t="s">
        <v>790</v>
      </c>
      <c r="C22" s="520" t="s">
        <v>2</v>
      </c>
      <c r="D22" s="519">
        <v>1</v>
      </c>
      <c r="E22" s="518">
        <v>0</v>
      </c>
      <c r="F22" s="517">
        <f>D22*E22</f>
        <v>0</v>
      </c>
      <c r="H22" s="478"/>
      <c r="J22" s="305"/>
    </row>
    <row r="23" spans="1:10" s="424" customFormat="1">
      <c r="A23" s="516"/>
      <c r="B23" s="515"/>
      <c r="C23" s="514"/>
      <c r="D23" s="514"/>
      <c r="E23" s="513"/>
      <c r="F23" s="512"/>
      <c r="H23" s="478"/>
      <c r="J23" s="305"/>
    </row>
    <row r="24" spans="1:10">
      <c r="A24" s="511" t="s">
        <v>789</v>
      </c>
      <c r="B24" s="510" t="s">
        <v>788</v>
      </c>
      <c r="C24" s="509"/>
      <c r="D24" s="508"/>
      <c r="E24" s="507"/>
      <c r="F24" s="506">
        <f>SUM(F9:F23)</f>
        <v>0</v>
      </c>
      <c r="H24" s="478"/>
    </row>
    <row r="25" spans="1:10">
      <c r="A25" s="472"/>
      <c r="B25" s="467"/>
      <c r="C25" s="471"/>
      <c r="D25" s="465"/>
      <c r="E25" s="470"/>
      <c r="F25" s="469"/>
    </row>
    <row r="26" spans="1:10">
      <c r="A26" s="468"/>
      <c r="B26" s="467"/>
      <c r="C26" s="466"/>
      <c r="D26" s="465"/>
      <c r="E26" s="464"/>
      <c r="F26" s="463"/>
    </row>
  </sheetData>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E9C25-BCC1-45C8-8EA8-CC0B3F11EEE1}">
  <sheetPr>
    <tabColor theme="3"/>
    <pageSetUpPr fitToPage="1"/>
  </sheetPr>
  <dimension ref="A1:K956"/>
  <sheetViews>
    <sheetView zoomScaleNormal="100" zoomScaleSheetLayoutView="100" workbookViewId="0">
      <selection activeCell="E11" sqref="E11"/>
    </sheetView>
  </sheetViews>
  <sheetFormatPr defaultColWidth="9.140625" defaultRowHeight="11.25"/>
  <cols>
    <col min="1" max="1" width="4.140625" style="735" customWidth="1"/>
    <col min="2" max="2" width="11.28515625" style="736" customWidth="1"/>
    <col min="3" max="3" width="52.5703125" style="737" customWidth="1"/>
    <col min="4" max="4" width="11.28515625" style="738" bestFit="1" customWidth="1"/>
    <col min="5" max="5" width="18" style="739" bestFit="1" customWidth="1"/>
    <col min="6" max="16384" width="9.140625" style="735"/>
  </cols>
  <sheetData>
    <row r="1" spans="1:11" s="691" customFormat="1" ht="12">
      <c r="B1" s="692" t="s">
        <v>834</v>
      </c>
      <c r="C1" s="693" t="s">
        <v>833</v>
      </c>
      <c r="D1" s="694"/>
      <c r="E1" s="695"/>
      <c r="F1" s="695"/>
      <c r="G1" s="696"/>
      <c r="H1" s="697"/>
      <c r="I1" s="697"/>
      <c r="J1" s="697"/>
      <c r="K1" s="697"/>
    </row>
    <row r="2" spans="1:11" s="691" customFormat="1" ht="12">
      <c r="B2" s="698" t="s">
        <v>832</v>
      </c>
      <c r="C2" s="699" t="s">
        <v>831</v>
      </c>
      <c r="D2" s="700"/>
      <c r="E2" s="701"/>
      <c r="F2" s="701"/>
      <c r="G2" s="702"/>
      <c r="H2" s="697"/>
      <c r="I2" s="697"/>
      <c r="J2" s="697"/>
      <c r="K2" s="697"/>
    </row>
    <row r="3" spans="1:11" s="691" customFormat="1" ht="12">
      <c r="B3" s="703" t="s">
        <v>830</v>
      </c>
      <c r="C3" s="704" t="s">
        <v>829</v>
      </c>
      <c r="D3" s="705"/>
      <c r="E3" s="706"/>
      <c r="F3" s="707"/>
      <c r="G3" s="708"/>
      <c r="H3" s="697"/>
      <c r="I3" s="697"/>
      <c r="J3" s="697"/>
      <c r="K3" s="697"/>
    </row>
    <row r="4" spans="1:11" s="709" customFormat="1" ht="22.5" customHeight="1">
      <c r="B4" s="710" t="s">
        <v>693</v>
      </c>
      <c r="C4" s="711" t="s">
        <v>828</v>
      </c>
      <c r="D4" s="712"/>
      <c r="E4" s="713" t="s">
        <v>827</v>
      </c>
    </row>
    <row r="5" spans="1:11" s="709" customFormat="1">
      <c r="B5" s="714"/>
      <c r="C5" s="715"/>
      <c r="D5" s="716"/>
      <c r="E5" s="717"/>
    </row>
    <row r="6" spans="1:11" s="709" customFormat="1">
      <c r="B6" s="714"/>
      <c r="C6" s="715"/>
      <c r="D6" s="716"/>
      <c r="E6" s="717"/>
    </row>
    <row r="7" spans="1:11" s="709" customFormat="1">
      <c r="B7" s="718"/>
      <c r="C7" s="715"/>
      <c r="D7" s="716"/>
      <c r="E7" s="717"/>
    </row>
    <row r="8" spans="1:11" s="709" customFormat="1">
      <c r="B8" s="718"/>
      <c r="C8" s="715"/>
      <c r="D8" s="716"/>
      <c r="E8" s="717"/>
    </row>
    <row r="9" spans="1:11" s="709" customFormat="1" ht="15.75">
      <c r="A9" s="719"/>
      <c r="B9" s="720"/>
      <c r="C9" s="721" t="s">
        <v>826</v>
      </c>
      <c r="D9" s="722"/>
      <c r="E9" s="723"/>
    </row>
    <row r="10" spans="1:11" s="709" customFormat="1" ht="15.75">
      <c r="A10" s="724"/>
      <c r="B10" s="725" t="str">
        <f>'[7]#SKUPNA REKAPITULACIJA'!B6</f>
        <v xml:space="preserve">Gradbeno obrtniška dela </v>
      </c>
      <c r="C10" s="726" t="s">
        <v>825</v>
      </c>
      <c r="D10" s="727"/>
      <c r="E10" s="727">
        <f>'Projektirana opr.'!G73</f>
        <v>0</v>
      </c>
    </row>
    <row r="11" spans="1:11" s="709" customFormat="1" ht="15.75">
      <c r="A11" s="724"/>
      <c r="B11" s="728" t="str">
        <f>'[7]#SKUPNA REKAPITULACIJA'!B6</f>
        <v xml:space="preserve">Gradbeno obrtniška dela </v>
      </c>
      <c r="C11" s="726" t="s">
        <v>824</v>
      </c>
      <c r="D11" s="727"/>
      <c r="E11" s="727">
        <f>'Tipska opr.'!G65</f>
        <v>0</v>
      </c>
    </row>
    <row r="12" spans="1:11" s="709" customFormat="1" ht="15.75">
      <c r="A12" s="724"/>
      <c r="B12" s="725" t="s">
        <v>754</v>
      </c>
      <c r="C12" s="725" t="s">
        <v>823</v>
      </c>
      <c r="D12" s="727"/>
      <c r="E12" s="727">
        <f>'Fitnes opr.'!G34</f>
        <v>0</v>
      </c>
    </row>
    <row r="13" spans="1:11" s="709" customFormat="1" ht="15.75">
      <c r="A13" s="719"/>
      <c r="B13" s="725"/>
      <c r="C13" s="725"/>
      <c r="D13" s="729"/>
      <c r="E13" s="730"/>
    </row>
    <row r="14" spans="1:11" s="709" customFormat="1" ht="15.75">
      <c r="A14" s="724"/>
      <c r="B14" s="725"/>
      <c r="C14" s="731" t="s">
        <v>822</v>
      </c>
      <c r="D14" s="727"/>
      <c r="E14" s="727">
        <f>SUM(E10:E13)</f>
        <v>0</v>
      </c>
    </row>
    <row r="15" spans="1:11" s="709" customFormat="1" ht="13.5" thickBot="1">
      <c r="B15" s="732"/>
      <c r="C15" s="733" t="s">
        <v>821</v>
      </c>
      <c r="D15" s="734"/>
      <c r="E15" s="734">
        <f>E14*0.22</f>
        <v>0</v>
      </c>
    </row>
    <row r="16" spans="1:11" s="719" customFormat="1" ht="15.75">
      <c r="B16" s="740" t="s">
        <v>820</v>
      </c>
      <c r="C16" s="741" t="s">
        <v>819</v>
      </c>
      <c r="D16" s="742"/>
      <c r="E16" s="742">
        <f>E15+E14</f>
        <v>0</v>
      </c>
    </row>
    <row r="17" spans="1:6" s="709" customFormat="1">
      <c r="A17" s="743"/>
      <c r="B17" s="744"/>
      <c r="C17" s="745"/>
      <c r="D17" s="746"/>
      <c r="E17" s="747"/>
      <c r="F17" s="743"/>
    </row>
    <row r="18" spans="1:6">
      <c r="A18" s="748"/>
      <c r="B18" s="749"/>
      <c r="C18" s="750"/>
      <c r="D18" s="751"/>
      <c r="E18" s="752"/>
      <c r="F18" s="748"/>
    </row>
    <row r="19" spans="1:6">
      <c r="A19" s="748"/>
      <c r="B19" s="749"/>
      <c r="C19" s="750"/>
      <c r="D19" s="751"/>
      <c r="E19" s="752"/>
      <c r="F19" s="748"/>
    </row>
    <row r="20" spans="1:6">
      <c r="A20" s="748"/>
      <c r="B20" s="749"/>
      <c r="C20" s="750"/>
      <c r="D20" s="751"/>
      <c r="E20" s="752"/>
      <c r="F20" s="748"/>
    </row>
    <row r="21" spans="1:6">
      <c r="A21" s="748"/>
      <c r="B21" s="749"/>
      <c r="C21" s="750"/>
      <c r="D21" s="751"/>
      <c r="E21" s="752"/>
      <c r="F21" s="748"/>
    </row>
    <row r="22" spans="1:6">
      <c r="A22" s="748"/>
      <c r="B22" s="753"/>
      <c r="C22" s="750"/>
      <c r="D22" s="751"/>
      <c r="E22" s="752"/>
      <c r="F22" s="748"/>
    </row>
    <row r="23" spans="1:6">
      <c r="A23" s="748"/>
      <c r="B23" s="753"/>
      <c r="C23" s="750"/>
      <c r="D23" s="751"/>
      <c r="E23" s="752"/>
      <c r="F23" s="748"/>
    </row>
    <row r="24" spans="1:6">
      <c r="A24" s="748"/>
      <c r="B24" s="753"/>
      <c r="C24" s="750"/>
      <c r="D24" s="751"/>
      <c r="E24" s="752"/>
      <c r="F24" s="748"/>
    </row>
    <row r="25" spans="1:6">
      <c r="A25" s="748"/>
      <c r="B25" s="753"/>
      <c r="C25" s="750"/>
      <c r="D25" s="751"/>
      <c r="E25" s="752"/>
      <c r="F25" s="748"/>
    </row>
    <row r="26" spans="1:6">
      <c r="A26" s="748"/>
      <c r="B26" s="753"/>
      <c r="C26" s="750"/>
      <c r="D26" s="751"/>
      <c r="E26" s="752"/>
      <c r="F26" s="748"/>
    </row>
    <row r="27" spans="1:6">
      <c r="A27" s="748"/>
      <c r="B27" s="753"/>
      <c r="C27" s="750"/>
      <c r="D27" s="751"/>
      <c r="E27" s="752"/>
      <c r="F27" s="748"/>
    </row>
    <row r="28" spans="1:6">
      <c r="A28" s="748"/>
      <c r="B28" s="753"/>
      <c r="C28" s="750"/>
      <c r="D28" s="751"/>
      <c r="E28" s="752"/>
      <c r="F28" s="748"/>
    </row>
    <row r="29" spans="1:6">
      <c r="A29" s="748"/>
      <c r="B29" s="753"/>
      <c r="C29" s="750"/>
      <c r="D29" s="751"/>
      <c r="E29" s="752"/>
      <c r="F29" s="748"/>
    </row>
    <row r="30" spans="1:6">
      <c r="A30" s="748"/>
      <c r="B30" s="753"/>
      <c r="C30" s="750"/>
      <c r="D30" s="751"/>
      <c r="E30" s="752"/>
      <c r="F30" s="748"/>
    </row>
    <row r="31" spans="1:6">
      <c r="A31" s="748"/>
      <c r="B31" s="753"/>
      <c r="C31" s="750"/>
      <c r="D31" s="751"/>
      <c r="E31" s="752"/>
      <c r="F31" s="748"/>
    </row>
    <row r="32" spans="1:6">
      <c r="A32" s="748"/>
      <c r="B32" s="753"/>
      <c r="C32" s="750"/>
      <c r="D32" s="751"/>
      <c r="E32" s="752"/>
      <c r="F32" s="748"/>
    </row>
    <row r="33" spans="1:6">
      <c r="A33" s="748"/>
      <c r="B33" s="753"/>
      <c r="C33" s="750"/>
      <c r="D33" s="751"/>
      <c r="E33" s="752"/>
      <c r="F33" s="748"/>
    </row>
    <row r="34" spans="1:6">
      <c r="A34" s="748"/>
      <c r="B34" s="753"/>
      <c r="C34" s="750"/>
      <c r="D34" s="751"/>
      <c r="E34" s="752"/>
      <c r="F34" s="748"/>
    </row>
    <row r="35" spans="1:6">
      <c r="A35" s="748"/>
      <c r="B35" s="753"/>
      <c r="C35" s="750"/>
      <c r="D35" s="751"/>
      <c r="E35" s="752"/>
      <c r="F35" s="748"/>
    </row>
    <row r="36" spans="1:6">
      <c r="A36" s="748"/>
      <c r="B36" s="753"/>
      <c r="C36" s="750"/>
      <c r="D36" s="751"/>
      <c r="E36" s="752"/>
      <c r="F36" s="748"/>
    </row>
    <row r="37" spans="1:6">
      <c r="A37" s="748"/>
      <c r="B37" s="753"/>
      <c r="C37" s="750"/>
      <c r="D37" s="751"/>
      <c r="E37" s="752"/>
      <c r="F37" s="748"/>
    </row>
    <row r="38" spans="1:6">
      <c r="A38" s="748"/>
      <c r="B38" s="753"/>
      <c r="C38" s="750"/>
      <c r="D38" s="751"/>
      <c r="E38" s="752"/>
      <c r="F38" s="748"/>
    </row>
    <row r="39" spans="1:6">
      <c r="A39" s="748"/>
      <c r="B39" s="753"/>
      <c r="C39" s="750"/>
      <c r="D39" s="751"/>
      <c r="E39" s="752"/>
      <c r="F39" s="748"/>
    </row>
    <row r="40" spans="1:6">
      <c r="A40" s="748"/>
      <c r="B40" s="753"/>
      <c r="C40" s="750"/>
      <c r="D40" s="751"/>
      <c r="E40" s="752"/>
      <c r="F40" s="748"/>
    </row>
    <row r="41" spans="1:6">
      <c r="A41" s="748"/>
      <c r="B41" s="753"/>
      <c r="C41" s="750"/>
      <c r="D41" s="751"/>
      <c r="E41" s="752"/>
      <c r="F41" s="748"/>
    </row>
    <row r="42" spans="1:6">
      <c r="A42" s="748"/>
      <c r="B42" s="753"/>
      <c r="C42" s="750"/>
      <c r="D42" s="751"/>
      <c r="E42" s="752"/>
      <c r="F42" s="748"/>
    </row>
    <row r="43" spans="1:6">
      <c r="A43" s="748"/>
      <c r="B43" s="753"/>
      <c r="C43" s="750"/>
      <c r="D43" s="751"/>
      <c r="E43" s="752"/>
      <c r="F43" s="748"/>
    </row>
    <row r="44" spans="1:6">
      <c r="A44" s="748"/>
      <c r="B44" s="753"/>
      <c r="C44" s="750"/>
      <c r="D44" s="751"/>
      <c r="E44" s="752"/>
      <c r="F44" s="748"/>
    </row>
    <row r="45" spans="1:6">
      <c r="A45" s="748"/>
      <c r="B45" s="753"/>
      <c r="C45" s="750"/>
      <c r="D45" s="751"/>
      <c r="E45" s="752"/>
      <c r="F45" s="748"/>
    </row>
    <row r="46" spans="1:6">
      <c r="A46" s="748"/>
      <c r="B46" s="753"/>
      <c r="C46" s="750"/>
      <c r="D46" s="751"/>
      <c r="E46" s="752"/>
      <c r="F46" s="748"/>
    </row>
    <row r="47" spans="1:6">
      <c r="A47" s="748"/>
      <c r="B47" s="753"/>
      <c r="C47" s="750"/>
      <c r="D47" s="751"/>
      <c r="E47" s="752"/>
      <c r="F47" s="748"/>
    </row>
    <row r="48" spans="1:6">
      <c r="A48" s="748"/>
      <c r="B48" s="753"/>
      <c r="C48" s="750"/>
      <c r="D48" s="751"/>
      <c r="E48" s="752"/>
      <c r="F48" s="748"/>
    </row>
    <row r="49" spans="1:6">
      <c r="A49" s="748"/>
      <c r="B49" s="753"/>
      <c r="C49" s="750"/>
      <c r="D49" s="751"/>
      <c r="E49" s="752"/>
      <c r="F49" s="748"/>
    </row>
    <row r="50" spans="1:6">
      <c r="A50" s="748"/>
      <c r="B50" s="753"/>
      <c r="C50" s="750"/>
      <c r="D50" s="751"/>
      <c r="E50" s="752"/>
      <c r="F50" s="748"/>
    </row>
    <row r="51" spans="1:6">
      <c r="A51" s="748"/>
      <c r="B51" s="753"/>
      <c r="C51" s="750"/>
      <c r="D51" s="751"/>
      <c r="E51" s="752"/>
      <c r="F51" s="748"/>
    </row>
    <row r="52" spans="1:6">
      <c r="A52" s="748"/>
      <c r="B52" s="753"/>
      <c r="C52" s="750"/>
      <c r="D52" s="751"/>
      <c r="E52" s="752"/>
      <c r="F52" s="748"/>
    </row>
    <row r="53" spans="1:6">
      <c r="A53" s="748"/>
      <c r="B53" s="753"/>
      <c r="C53" s="750"/>
      <c r="D53" s="751"/>
      <c r="E53" s="752"/>
      <c r="F53" s="748"/>
    </row>
    <row r="54" spans="1:6">
      <c r="A54" s="748"/>
      <c r="B54" s="753"/>
      <c r="C54" s="750"/>
      <c r="D54" s="751"/>
      <c r="E54" s="752"/>
      <c r="F54" s="748"/>
    </row>
    <row r="55" spans="1:6">
      <c r="A55" s="748"/>
      <c r="B55" s="753"/>
      <c r="C55" s="750"/>
      <c r="D55" s="751"/>
      <c r="E55" s="752"/>
      <c r="F55" s="748"/>
    </row>
    <row r="56" spans="1:6">
      <c r="A56" s="748"/>
      <c r="B56" s="753"/>
      <c r="C56" s="750"/>
      <c r="D56" s="751"/>
      <c r="E56" s="752"/>
      <c r="F56" s="748"/>
    </row>
    <row r="57" spans="1:6">
      <c r="A57" s="748"/>
      <c r="B57" s="753"/>
      <c r="C57" s="750"/>
      <c r="D57" s="751"/>
      <c r="E57" s="752"/>
      <c r="F57" s="748"/>
    </row>
    <row r="58" spans="1:6">
      <c r="A58" s="748"/>
      <c r="B58" s="753"/>
      <c r="C58" s="750"/>
      <c r="D58" s="751"/>
      <c r="E58" s="752"/>
      <c r="F58" s="748"/>
    </row>
    <row r="59" spans="1:6">
      <c r="A59" s="748"/>
      <c r="B59" s="753"/>
      <c r="C59" s="750"/>
      <c r="D59" s="751"/>
      <c r="E59" s="752"/>
      <c r="F59" s="748"/>
    </row>
    <row r="60" spans="1:6">
      <c r="A60" s="748"/>
      <c r="B60" s="753"/>
      <c r="C60" s="750"/>
      <c r="D60" s="751"/>
      <c r="E60" s="752"/>
      <c r="F60" s="748"/>
    </row>
    <row r="61" spans="1:6">
      <c r="A61" s="748"/>
      <c r="B61" s="753"/>
      <c r="C61" s="750"/>
      <c r="D61" s="751"/>
      <c r="E61" s="752"/>
      <c r="F61" s="748"/>
    </row>
    <row r="62" spans="1:6">
      <c r="A62" s="748"/>
      <c r="B62" s="753"/>
      <c r="C62" s="750"/>
      <c r="D62" s="751"/>
      <c r="E62" s="752"/>
      <c r="F62" s="748"/>
    </row>
    <row r="63" spans="1:6">
      <c r="A63" s="748"/>
      <c r="B63" s="753"/>
      <c r="C63" s="750"/>
      <c r="D63" s="751"/>
      <c r="E63" s="752"/>
      <c r="F63" s="748"/>
    </row>
    <row r="64" spans="1:6">
      <c r="A64" s="748"/>
      <c r="B64" s="753"/>
      <c r="C64" s="750"/>
      <c r="D64" s="751"/>
      <c r="E64" s="752"/>
      <c r="F64" s="748"/>
    </row>
    <row r="65" spans="1:6">
      <c r="A65" s="748"/>
      <c r="B65" s="753"/>
      <c r="C65" s="750"/>
      <c r="D65" s="751"/>
      <c r="E65" s="752"/>
      <c r="F65" s="748"/>
    </row>
    <row r="66" spans="1:6">
      <c r="A66" s="748"/>
      <c r="B66" s="753"/>
      <c r="C66" s="750"/>
      <c r="D66" s="751"/>
      <c r="E66" s="752"/>
      <c r="F66" s="748"/>
    </row>
    <row r="67" spans="1:6">
      <c r="A67" s="748"/>
      <c r="B67" s="753"/>
      <c r="C67" s="750"/>
      <c r="D67" s="751"/>
      <c r="E67" s="752"/>
      <c r="F67" s="748"/>
    </row>
    <row r="68" spans="1:6">
      <c r="A68" s="748"/>
      <c r="B68" s="753"/>
      <c r="C68" s="750"/>
      <c r="D68" s="751"/>
      <c r="E68" s="752"/>
      <c r="F68" s="748"/>
    </row>
    <row r="69" spans="1:6">
      <c r="A69" s="748"/>
      <c r="B69" s="753"/>
      <c r="C69" s="750"/>
      <c r="D69" s="751"/>
      <c r="E69" s="752"/>
      <c r="F69" s="748"/>
    </row>
    <row r="70" spans="1:6">
      <c r="A70" s="748"/>
      <c r="B70" s="753"/>
      <c r="C70" s="750"/>
      <c r="D70" s="751"/>
      <c r="E70" s="752"/>
      <c r="F70" s="748"/>
    </row>
    <row r="71" spans="1:6">
      <c r="A71" s="748"/>
      <c r="B71" s="753"/>
      <c r="C71" s="750"/>
      <c r="D71" s="751"/>
      <c r="E71" s="752"/>
      <c r="F71" s="748"/>
    </row>
    <row r="72" spans="1:6">
      <c r="A72" s="748"/>
      <c r="B72" s="753"/>
      <c r="C72" s="750"/>
      <c r="D72" s="751"/>
      <c r="E72" s="752"/>
      <c r="F72" s="748"/>
    </row>
    <row r="73" spans="1:6">
      <c r="A73" s="748"/>
      <c r="B73" s="753"/>
      <c r="C73" s="750"/>
      <c r="D73" s="751"/>
      <c r="E73" s="752"/>
      <c r="F73" s="748"/>
    </row>
    <row r="74" spans="1:6">
      <c r="A74" s="748"/>
      <c r="B74" s="753"/>
      <c r="C74" s="750"/>
      <c r="D74" s="751"/>
      <c r="E74" s="752"/>
      <c r="F74" s="748"/>
    </row>
    <row r="75" spans="1:6">
      <c r="A75" s="748"/>
      <c r="B75" s="753"/>
      <c r="C75" s="750"/>
      <c r="D75" s="751"/>
      <c r="E75" s="752"/>
      <c r="F75" s="748"/>
    </row>
    <row r="76" spans="1:6">
      <c r="A76" s="748"/>
      <c r="B76" s="753"/>
      <c r="C76" s="750"/>
      <c r="D76" s="751"/>
      <c r="E76" s="752"/>
      <c r="F76" s="748"/>
    </row>
    <row r="77" spans="1:6">
      <c r="A77" s="748"/>
      <c r="B77" s="753"/>
      <c r="C77" s="750"/>
      <c r="D77" s="751"/>
      <c r="E77" s="752"/>
      <c r="F77" s="748"/>
    </row>
    <row r="78" spans="1:6">
      <c r="A78" s="748"/>
      <c r="B78" s="753"/>
      <c r="C78" s="750"/>
      <c r="D78" s="751"/>
      <c r="E78" s="752"/>
      <c r="F78" s="748"/>
    </row>
    <row r="79" spans="1:6">
      <c r="A79" s="748"/>
      <c r="B79" s="753"/>
      <c r="C79" s="750"/>
      <c r="D79" s="751"/>
      <c r="E79" s="752"/>
      <c r="F79" s="748"/>
    </row>
    <row r="80" spans="1:6">
      <c r="A80" s="748"/>
      <c r="B80" s="753"/>
      <c r="C80" s="750"/>
      <c r="D80" s="751"/>
      <c r="E80" s="752"/>
      <c r="F80" s="748"/>
    </row>
    <row r="81" spans="1:6">
      <c r="A81" s="748"/>
      <c r="B81" s="753"/>
      <c r="C81" s="750"/>
      <c r="D81" s="751"/>
      <c r="E81" s="752"/>
      <c r="F81" s="748"/>
    </row>
    <row r="82" spans="1:6">
      <c r="A82" s="748"/>
      <c r="B82" s="753"/>
      <c r="C82" s="750"/>
      <c r="D82" s="751"/>
      <c r="E82" s="752"/>
      <c r="F82" s="748"/>
    </row>
    <row r="83" spans="1:6">
      <c r="A83" s="748"/>
      <c r="B83" s="753"/>
      <c r="C83" s="750"/>
      <c r="D83" s="751"/>
      <c r="E83" s="752"/>
      <c r="F83" s="748"/>
    </row>
    <row r="84" spans="1:6">
      <c r="A84" s="748"/>
      <c r="B84" s="753"/>
      <c r="C84" s="750"/>
      <c r="D84" s="751"/>
      <c r="E84" s="752"/>
      <c r="F84" s="748"/>
    </row>
    <row r="85" spans="1:6">
      <c r="A85" s="748"/>
      <c r="B85" s="753"/>
      <c r="C85" s="750"/>
      <c r="D85" s="751"/>
      <c r="E85" s="752"/>
      <c r="F85" s="748"/>
    </row>
    <row r="86" spans="1:6">
      <c r="A86" s="748"/>
      <c r="B86" s="753"/>
      <c r="C86" s="750"/>
      <c r="D86" s="751"/>
      <c r="E86" s="752"/>
      <c r="F86" s="748"/>
    </row>
    <row r="87" spans="1:6">
      <c r="A87" s="748"/>
      <c r="B87" s="753"/>
      <c r="C87" s="750"/>
      <c r="D87" s="751"/>
      <c r="E87" s="752"/>
      <c r="F87" s="748"/>
    </row>
    <row r="88" spans="1:6">
      <c r="A88" s="748"/>
      <c r="B88" s="753"/>
      <c r="C88" s="750"/>
      <c r="D88" s="751"/>
      <c r="E88" s="752"/>
      <c r="F88" s="748"/>
    </row>
    <row r="89" spans="1:6">
      <c r="A89" s="748"/>
      <c r="B89" s="753"/>
      <c r="C89" s="750"/>
      <c r="D89" s="751"/>
      <c r="E89" s="752"/>
      <c r="F89" s="748"/>
    </row>
    <row r="90" spans="1:6">
      <c r="A90" s="748"/>
      <c r="B90" s="753"/>
      <c r="C90" s="750"/>
      <c r="D90" s="751"/>
      <c r="E90" s="752"/>
      <c r="F90" s="748"/>
    </row>
    <row r="91" spans="1:6">
      <c r="A91" s="748"/>
      <c r="B91" s="753"/>
      <c r="C91" s="750"/>
      <c r="D91" s="751"/>
      <c r="E91" s="752"/>
      <c r="F91" s="748"/>
    </row>
    <row r="92" spans="1:6">
      <c r="A92" s="748"/>
      <c r="B92" s="753"/>
      <c r="C92" s="750"/>
      <c r="D92" s="751"/>
      <c r="E92" s="752"/>
      <c r="F92" s="748"/>
    </row>
    <row r="93" spans="1:6">
      <c r="A93" s="748"/>
      <c r="B93" s="753"/>
      <c r="C93" s="750"/>
      <c r="D93" s="751"/>
      <c r="E93" s="752"/>
      <c r="F93" s="748"/>
    </row>
    <row r="94" spans="1:6">
      <c r="A94" s="748"/>
      <c r="B94" s="753"/>
      <c r="C94" s="750"/>
      <c r="D94" s="751"/>
      <c r="E94" s="752"/>
      <c r="F94" s="748"/>
    </row>
    <row r="95" spans="1:6">
      <c r="A95" s="748"/>
      <c r="B95" s="753"/>
      <c r="C95" s="750"/>
      <c r="D95" s="751"/>
      <c r="E95" s="752"/>
      <c r="F95" s="748"/>
    </row>
    <row r="96" spans="1:6">
      <c r="A96" s="748"/>
      <c r="B96" s="753"/>
      <c r="C96" s="750"/>
      <c r="D96" s="751"/>
      <c r="E96" s="752"/>
      <c r="F96" s="748"/>
    </row>
    <row r="97" spans="1:6">
      <c r="A97" s="748"/>
      <c r="B97" s="753"/>
      <c r="C97" s="750"/>
      <c r="D97" s="751"/>
      <c r="E97" s="752"/>
      <c r="F97" s="748"/>
    </row>
    <row r="98" spans="1:6">
      <c r="A98" s="748"/>
      <c r="B98" s="753"/>
      <c r="C98" s="750"/>
      <c r="D98" s="751"/>
      <c r="E98" s="752"/>
      <c r="F98" s="748"/>
    </row>
    <row r="99" spans="1:6">
      <c r="A99" s="748"/>
      <c r="B99" s="753"/>
      <c r="C99" s="750"/>
      <c r="D99" s="751"/>
      <c r="E99" s="752"/>
      <c r="F99" s="748"/>
    </row>
    <row r="100" spans="1:6">
      <c r="A100" s="748"/>
      <c r="B100" s="753"/>
      <c r="C100" s="750"/>
      <c r="D100" s="751"/>
      <c r="E100" s="752"/>
      <c r="F100" s="748"/>
    </row>
    <row r="101" spans="1:6">
      <c r="A101" s="748"/>
      <c r="B101" s="753"/>
      <c r="C101" s="750"/>
      <c r="D101" s="751"/>
      <c r="E101" s="752"/>
      <c r="F101" s="748"/>
    </row>
    <row r="102" spans="1:6">
      <c r="A102" s="748"/>
      <c r="B102" s="753"/>
      <c r="C102" s="750"/>
      <c r="D102" s="751"/>
      <c r="E102" s="752"/>
      <c r="F102" s="748"/>
    </row>
    <row r="103" spans="1:6">
      <c r="A103" s="748"/>
      <c r="B103" s="753"/>
      <c r="C103" s="750"/>
      <c r="D103" s="751"/>
      <c r="E103" s="752"/>
      <c r="F103" s="748"/>
    </row>
    <row r="104" spans="1:6">
      <c r="A104" s="748"/>
      <c r="B104" s="753"/>
      <c r="C104" s="750"/>
      <c r="D104" s="751"/>
      <c r="E104" s="752"/>
      <c r="F104" s="748"/>
    </row>
    <row r="105" spans="1:6">
      <c r="A105" s="748"/>
      <c r="B105" s="753"/>
      <c r="C105" s="750"/>
      <c r="D105" s="751"/>
      <c r="E105" s="752"/>
      <c r="F105" s="748"/>
    </row>
    <row r="106" spans="1:6">
      <c r="A106" s="748"/>
      <c r="B106" s="753"/>
      <c r="C106" s="750"/>
      <c r="D106" s="751"/>
      <c r="E106" s="752"/>
      <c r="F106" s="748"/>
    </row>
    <row r="107" spans="1:6">
      <c r="A107" s="748"/>
      <c r="B107" s="753"/>
      <c r="C107" s="750"/>
      <c r="D107" s="751"/>
      <c r="E107" s="752"/>
      <c r="F107" s="748"/>
    </row>
    <row r="108" spans="1:6">
      <c r="A108" s="748"/>
      <c r="B108" s="753"/>
      <c r="C108" s="750"/>
      <c r="D108" s="751"/>
      <c r="E108" s="752"/>
      <c r="F108" s="748"/>
    </row>
    <row r="109" spans="1:6">
      <c r="A109" s="748"/>
      <c r="B109" s="753"/>
      <c r="C109" s="750"/>
      <c r="D109" s="751"/>
      <c r="E109" s="752"/>
      <c r="F109" s="748"/>
    </row>
    <row r="110" spans="1:6">
      <c r="A110" s="748"/>
      <c r="B110" s="753"/>
      <c r="C110" s="750"/>
      <c r="D110" s="751"/>
      <c r="E110" s="752"/>
      <c r="F110" s="748"/>
    </row>
    <row r="111" spans="1:6">
      <c r="A111" s="748"/>
      <c r="B111" s="753"/>
      <c r="C111" s="750"/>
      <c r="D111" s="751"/>
      <c r="E111" s="752"/>
      <c r="F111" s="748"/>
    </row>
    <row r="112" spans="1:6">
      <c r="A112" s="748"/>
      <c r="B112" s="753"/>
      <c r="C112" s="750"/>
      <c r="D112" s="751"/>
      <c r="E112" s="752"/>
      <c r="F112" s="748"/>
    </row>
    <row r="113" spans="1:6">
      <c r="A113" s="748"/>
      <c r="B113" s="753"/>
      <c r="C113" s="750"/>
      <c r="D113" s="751"/>
      <c r="E113" s="752"/>
      <c r="F113" s="748"/>
    </row>
    <row r="114" spans="1:6">
      <c r="A114" s="748"/>
      <c r="B114" s="753"/>
      <c r="C114" s="750"/>
      <c r="D114" s="751"/>
      <c r="E114" s="752"/>
      <c r="F114" s="748"/>
    </row>
    <row r="115" spans="1:6">
      <c r="A115" s="748"/>
      <c r="B115" s="753"/>
      <c r="C115" s="750"/>
      <c r="D115" s="751"/>
      <c r="E115" s="752"/>
      <c r="F115" s="748"/>
    </row>
    <row r="116" spans="1:6">
      <c r="A116" s="748"/>
      <c r="B116" s="753"/>
      <c r="C116" s="750"/>
      <c r="D116" s="751"/>
      <c r="E116" s="752"/>
      <c r="F116" s="748"/>
    </row>
    <row r="117" spans="1:6">
      <c r="A117" s="748"/>
      <c r="B117" s="753"/>
      <c r="C117" s="750"/>
      <c r="D117" s="751"/>
      <c r="E117" s="752"/>
      <c r="F117" s="748"/>
    </row>
    <row r="118" spans="1:6">
      <c r="A118" s="748"/>
      <c r="B118" s="753"/>
      <c r="C118" s="750"/>
      <c r="D118" s="751"/>
      <c r="E118" s="752"/>
      <c r="F118" s="748"/>
    </row>
    <row r="119" spans="1:6">
      <c r="A119" s="748"/>
      <c r="B119" s="753"/>
      <c r="C119" s="750"/>
      <c r="D119" s="751"/>
      <c r="E119" s="752"/>
      <c r="F119" s="748"/>
    </row>
    <row r="120" spans="1:6">
      <c r="A120" s="748"/>
      <c r="B120" s="753"/>
      <c r="C120" s="750"/>
      <c r="D120" s="751"/>
      <c r="E120" s="752"/>
      <c r="F120" s="748"/>
    </row>
    <row r="121" spans="1:6">
      <c r="A121" s="748"/>
      <c r="B121" s="753"/>
      <c r="C121" s="750"/>
      <c r="D121" s="751"/>
      <c r="E121" s="752"/>
      <c r="F121" s="748"/>
    </row>
    <row r="122" spans="1:6">
      <c r="A122" s="748"/>
      <c r="B122" s="753"/>
      <c r="C122" s="750"/>
      <c r="D122" s="751"/>
      <c r="E122" s="752"/>
      <c r="F122" s="748"/>
    </row>
    <row r="123" spans="1:6">
      <c r="A123" s="748"/>
      <c r="B123" s="753"/>
      <c r="C123" s="750"/>
      <c r="D123" s="751"/>
      <c r="E123" s="752"/>
      <c r="F123" s="748"/>
    </row>
    <row r="124" spans="1:6">
      <c r="A124" s="748"/>
      <c r="B124" s="753"/>
      <c r="C124" s="750"/>
      <c r="D124" s="751"/>
      <c r="E124" s="752"/>
      <c r="F124" s="748"/>
    </row>
    <row r="125" spans="1:6">
      <c r="A125" s="748"/>
      <c r="B125" s="753"/>
      <c r="C125" s="750"/>
      <c r="D125" s="751"/>
      <c r="E125" s="752"/>
      <c r="F125" s="748"/>
    </row>
    <row r="126" spans="1:6">
      <c r="A126" s="748"/>
      <c r="B126" s="753"/>
      <c r="C126" s="750"/>
      <c r="D126" s="751"/>
      <c r="E126" s="752"/>
      <c r="F126" s="748"/>
    </row>
    <row r="127" spans="1:6">
      <c r="A127" s="748"/>
      <c r="B127" s="753"/>
      <c r="C127" s="750"/>
      <c r="D127" s="751"/>
      <c r="E127" s="752"/>
      <c r="F127" s="748"/>
    </row>
    <row r="128" spans="1:6">
      <c r="A128" s="748"/>
      <c r="B128" s="753"/>
      <c r="C128" s="750"/>
      <c r="D128" s="751"/>
      <c r="E128" s="752"/>
      <c r="F128" s="748"/>
    </row>
    <row r="129" spans="1:6">
      <c r="A129" s="748"/>
      <c r="B129" s="753"/>
      <c r="C129" s="750"/>
      <c r="D129" s="751"/>
      <c r="E129" s="752"/>
      <c r="F129" s="748"/>
    </row>
    <row r="130" spans="1:6">
      <c r="A130" s="748"/>
      <c r="B130" s="753"/>
      <c r="C130" s="750"/>
      <c r="D130" s="751"/>
      <c r="E130" s="752"/>
      <c r="F130" s="748"/>
    </row>
    <row r="131" spans="1:6">
      <c r="A131" s="748"/>
      <c r="B131" s="753"/>
      <c r="C131" s="750"/>
      <c r="D131" s="751"/>
      <c r="E131" s="752"/>
      <c r="F131" s="748"/>
    </row>
    <row r="132" spans="1:6">
      <c r="A132" s="748"/>
      <c r="B132" s="753"/>
      <c r="C132" s="750"/>
      <c r="D132" s="751"/>
      <c r="E132" s="752"/>
      <c r="F132" s="748"/>
    </row>
    <row r="133" spans="1:6">
      <c r="A133" s="748"/>
      <c r="B133" s="753"/>
      <c r="C133" s="750"/>
      <c r="D133" s="751"/>
      <c r="E133" s="752"/>
      <c r="F133" s="748"/>
    </row>
    <row r="134" spans="1:6">
      <c r="A134" s="748"/>
      <c r="B134" s="753"/>
      <c r="C134" s="750"/>
      <c r="D134" s="751"/>
      <c r="E134" s="752"/>
      <c r="F134" s="748"/>
    </row>
    <row r="135" spans="1:6">
      <c r="A135" s="748"/>
      <c r="B135" s="753"/>
      <c r="C135" s="750"/>
      <c r="D135" s="751"/>
      <c r="E135" s="752"/>
      <c r="F135" s="748"/>
    </row>
    <row r="136" spans="1:6">
      <c r="A136" s="748"/>
      <c r="B136" s="753"/>
      <c r="C136" s="750"/>
      <c r="D136" s="751"/>
      <c r="E136" s="752"/>
      <c r="F136" s="748"/>
    </row>
    <row r="137" spans="1:6">
      <c r="A137" s="748"/>
      <c r="B137" s="753"/>
      <c r="C137" s="750"/>
      <c r="D137" s="751"/>
      <c r="E137" s="752"/>
      <c r="F137" s="748"/>
    </row>
    <row r="138" spans="1:6">
      <c r="A138" s="748"/>
      <c r="B138" s="753"/>
      <c r="C138" s="750"/>
      <c r="D138" s="751"/>
      <c r="E138" s="752"/>
      <c r="F138" s="748"/>
    </row>
    <row r="139" spans="1:6">
      <c r="A139" s="748"/>
      <c r="B139" s="753"/>
      <c r="C139" s="750"/>
      <c r="D139" s="751"/>
      <c r="E139" s="752"/>
      <c r="F139" s="748"/>
    </row>
    <row r="140" spans="1:6">
      <c r="A140" s="748"/>
      <c r="B140" s="753"/>
      <c r="C140" s="750"/>
      <c r="D140" s="751"/>
      <c r="E140" s="752"/>
      <c r="F140" s="748"/>
    </row>
    <row r="141" spans="1:6">
      <c r="A141" s="748"/>
      <c r="B141" s="753"/>
      <c r="C141" s="750"/>
      <c r="D141" s="751"/>
      <c r="E141" s="752"/>
      <c r="F141" s="748"/>
    </row>
    <row r="142" spans="1:6">
      <c r="A142" s="748"/>
      <c r="B142" s="753"/>
      <c r="C142" s="750"/>
      <c r="D142" s="751"/>
      <c r="E142" s="752"/>
      <c r="F142" s="748"/>
    </row>
    <row r="143" spans="1:6">
      <c r="A143" s="748"/>
      <c r="B143" s="753"/>
      <c r="C143" s="750"/>
      <c r="D143" s="751"/>
      <c r="E143" s="752"/>
      <c r="F143" s="748"/>
    </row>
    <row r="144" spans="1:6">
      <c r="A144" s="748"/>
      <c r="B144" s="753"/>
      <c r="C144" s="750"/>
      <c r="D144" s="751"/>
      <c r="E144" s="752"/>
      <c r="F144" s="748"/>
    </row>
    <row r="145" spans="1:6">
      <c r="A145" s="748"/>
      <c r="B145" s="753"/>
      <c r="C145" s="750"/>
      <c r="D145" s="751"/>
      <c r="E145" s="752"/>
      <c r="F145" s="748"/>
    </row>
    <row r="146" spans="1:6">
      <c r="A146" s="748"/>
      <c r="B146" s="753"/>
      <c r="C146" s="750"/>
      <c r="D146" s="751"/>
      <c r="E146" s="752"/>
      <c r="F146" s="748"/>
    </row>
    <row r="147" spans="1:6">
      <c r="A147" s="748"/>
      <c r="B147" s="753"/>
      <c r="C147" s="750"/>
      <c r="D147" s="751"/>
      <c r="E147" s="752"/>
      <c r="F147" s="748"/>
    </row>
    <row r="148" spans="1:6">
      <c r="A148" s="748"/>
      <c r="B148" s="753"/>
      <c r="C148" s="750"/>
      <c r="D148" s="751"/>
      <c r="E148" s="752"/>
      <c r="F148" s="748"/>
    </row>
    <row r="149" spans="1:6">
      <c r="A149" s="748"/>
      <c r="B149" s="753"/>
      <c r="C149" s="750"/>
      <c r="D149" s="751"/>
      <c r="E149" s="752"/>
      <c r="F149" s="748"/>
    </row>
    <row r="150" spans="1:6">
      <c r="A150" s="748"/>
      <c r="B150" s="753"/>
      <c r="C150" s="750"/>
      <c r="D150" s="751"/>
      <c r="E150" s="752"/>
      <c r="F150" s="748"/>
    </row>
    <row r="151" spans="1:6">
      <c r="A151" s="748"/>
      <c r="B151" s="753"/>
      <c r="C151" s="750"/>
      <c r="D151" s="751"/>
      <c r="E151" s="752"/>
      <c r="F151" s="748"/>
    </row>
    <row r="152" spans="1:6">
      <c r="A152" s="748"/>
      <c r="B152" s="753"/>
      <c r="C152" s="750"/>
      <c r="D152" s="751"/>
      <c r="E152" s="752"/>
      <c r="F152" s="748"/>
    </row>
    <row r="153" spans="1:6">
      <c r="A153" s="748"/>
      <c r="B153" s="753"/>
      <c r="C153" s="750"/>
      <c r="D153" s="751"/>
      <c r="E153" s="752"/>
      <c r="F153" s="748"/>
    </row>
    <row r="154" spans="1:6">
      <c r="A154" s="748"/>
      <c r="B154" s="753"/>
      <c r="C154" s="750"/>
      <c r="D154" s="751"/>
      <c r="E154" s="752"/>
      <c r="F154" s="748"/>
    </row>
    <row r="155" spans="1:6">
      <c r="A155" s="748"/>
      <c r="B155" s="753"/>
      <c r="C155" s="750"/>
      <c r="D155" s="751"/>
      <c r="E155" s="752"/>
      <c r="F155" s="748"/>
    </row>
    <row r="156" spans="1:6">
      <c r="A156" s="748"/>
      <c r="B156" s="753"/>
      <c r="C156" s="750"/>
      <c r="D156" s="751"/>
      <c r="E156" s="752"/>
      <c r="F156" s="748"/>
    </row>
    <row r="157" spans="1:6">
      <c r="A157" s="748"/>
      <c r="B157" s="753"/>
      <c r="C157" s="750"/>
      <c r="D157" s="751"/>
      <c r="E157" s="752"/>
      <c r="F157" s="748"/>
    </row>
    <row r="158" spans="1:6">
      <c r="A158" s="748"/>
      <c r="B158" s="753"/>
      <c r="C158" s="750"/>
      <c r="D158" s="751"/>
      <c r="E158" s="752"/>
      <c r="F158" s="748"/>
    </row>
    <row r="159" spans="1:6">
      <c r="A159" s="748"/>
      <c r="B159" s="753"/>
      <c r="C159" s="750"/>
      <c r="D159" s="751"/>
      <c r="E159" s="752"/>
      <c r="F159" s="748"/>
    </row>
    <row r="160" spans="1:6">
      <c r="A160" s="748"/>
      <c r="B160" s="753"/>
      <c r="C160" s="750"/>
      <c r="D160" s="751"/>
      <c r="E160" s="752"/>
      <c r="F160" s="748"/>
    </row>
    <row r="161" spans="1:6">
      <c r="A161" s="748"/>
      <c r="B161" s="753"/>
      <c r="C161" s="750"/>
      <c r="D161" s="751"/>
      <c r="E161" s="752"/>
      <c r="F161" s="748"/>
    </row>
    <row r="162" spans="1:6">
      <c r="A162" s="748"/>
      <c r="B162" s="753"/>
      <c r="C162" s="750"/>
      <c r="D162" s="751"/>
      <c r="E162" s="752"/>
      <c r="F162" s="748"/>
    </row>
    <row r="163" spans="1:6">
      <c r="A163" s="748"/>
      <c r="B163" s="753"/>
      <c r="C163" s="750"/>
      <c r="D163" s="751"/>
      <c r="E163" s="752"/>
      <c r="F163" s="748"/>
    </row>
    <row r="164" spans="1:6">
      <c r="A164" s="748"/>
      <c r="B164" s="753"/>
      <c r="C164" s="750"/>
      <c r="D164" s="751"/>
      <c r="E164" s="752"/>
      <c r="F164" s="748"/>
    </row>
    <row r="165" spans="1:6">
      <c r="A165" s="748"/>
      <c r="B165" s="753"/>
      <c r="C165" s="750"/>
      <c r="D165" s="751"/>
      <c r="E165" s="752"/>
      <c r="F165" s="748"/>
    </row>
    <row r="166" spans="1:6">
      <c r="A166" s="748"/>
      <c r="B166" s="753"/>
      <c r="C166" s="750"/>
      <c r="D166" s="751"/>
      <c r="E166" s="752"/>
      <c r="F166" s="748"/>
    </row>
    <row r="167" spans="1:6">
      <c r="A167" s="748"/>
      <c r="B167" s="753"/>
      <c r="C167" s="750"/>
      <c r="D167" s="751"/>
      <c r="E167" s="752"/>
      <c r="F167" s="748"/>
    </row>
    <row r="168" spans="1:6">
      <c r="A168" s="748"/>
      <c r="B168" s="753"/>
      <c r="C168" s="750"/>
      <c r="D168" s="751"/>
      <c r="E168" s="752"/>
      <c r="F168" s="748"/>
    </row>
    <row r="169" spans="1:6">
      <c r="A169" s="748"/>
      <c r="B169" s="753"/>
      <c r="C169" s="750"/>
      <c r="D169" s="751"/>
      <c r="E169" s="752"/>
      <c r="F169" s="748"/>
    </row>
    <row r="170" spans="1:6">
      <c r="A170" s="748"/>
      <c r="B170" s="753"/>
      <c r="C170" s="750"/>
      <c r="D170" s="751"/>
      <c r="E170" s="752"/>
      <c r="F170" s="748"/>
    </row>
    <row r="171" spans="1:6">
      <c r="A171" s="748"/>
      <c r="B171" s="753"/>
      <c r="C171" s="750"/>
      <c r="D171" s="751"/>
      <c r="E171" s="752"/>
      <c r="F171" s="748"/>
    </row>
    <row r="172" spans="1:6">
      <c r="A172" s="748"/>
      <c r="B172" s="753"/>
      <c r="C172" s="750"/>
      <c r="D172" s="751"/>
      <c r="E172" s="752"/>
      <c r="F172" s="748"/>
    </row>
    <row r="173" spans="1:6">
      <c r="A173" s="748"/>
      <c r="B173" s="753"/>
      <c r="C173" s="750"/>
      <c r="D173" s="751"/>
      <c r="E173" s="752"/>
      <c r="F173" s="748"/>
    </row>
    <row r="174" spans="1:6">
      <c r="A174" s="748"/>
      <c r="B174" s="753"/>
      <c r="C174" s="750"/>
      <c r="D174" s="751"/>
      <c r="E174" s="752"/>
      <c r="F174" s="748"/>
    </row>
    <row r="175" spans="1:6">
      <c r="A175" s="748"/>
      <c r="B175" s="753"/>
      <c r="C175" s="750"/>
      <c r="D175" s="751"/>
      <c r="E175" s="752"/>
      <c r="F175" s="748"/>
    </row>
    <row r="176" spans="1:6">
      <c r="A176" s="748"/>
      <c r="B176" s="753"/>
      <c r="C176" s="750"/>
      <c r="D176" s="751"/>
      <c r="E176" s="752"/>
      <c r="F176" s="748"/>
    </row>
    <row r="177" spans="1:6">
      <c r="A177" s="748"/>
      <c r="B177" s="753"/>
      <c r="C177" s="750"/>
      <c r="D177" s="751"/>
      <c r="E177" s="752"/>
      <c r="F177" s="748"/>
    </row>
    <row r="178" spans="1:6">
      <c r="A178" s="748"/>
      <c r="B178" s="753"/>
      <c r="C178" s="750"/>
      <c r="D178" s="751"/>
      <c r="E178" s="752"/>
      <c r="F178" s="748"/>
    </row>
    <row r="179" spans="1:6">
      <c r="A179" s="748"/>
      <c r="B179" s="753"/>
      <c r="C179" s="750"/>
      <c r="D179" s="751"/>
      <c r="E179" s="752"/>
      <c r="F179" s="748"/>
    </row>
    <row r="180" spans="1:6">
      <c r="A180" s="748"/>
      <c r="B180" s="753"/>
      <c r="C180" s="750"/>
      <c r="D180" s="751"/>
      <c r="E180" s="752"/>
      <c r="F180" s="748"/>
    </row>
    <row r="181" spans="1:6">
      <c r="A181" s="748"/>
      <c r="B181" s="753"/>
      <c r="C181" s="750"/>
      <c r="D181" s="751"/>
      <c r="E181" s="752"/>
      <c r="F181" s="748"/>
    </row>
    <row r="182" spans="1:6">
      <c r="A182" s="748"/>
      <c r="B182" s="753"/>
      <c r="C182" s="750"/>
      <c r="D182" s="751"/>
      <c r="E182" s="752"/>
      <c r="F182" s="748"/>
    </row>
    <row r="183" spans="1:6">
      <c r="A183" s="748"/>
      <c r="B183" s="753"/>
      <c r="C183" s="750"/>
      <c r="D183" s="751"/>
      <c r="E183" s="752"/>
      <c r="F183" s="748"/>
    </row>
    <row r="184" spans="1:6">
      <c r="A184" s="748"/>
      <c r="B184" s="753"/>
      <c r="C184" s="750"/>
      <c r="D184" s="751"/>
      <c r="E184" s="752"/>
      <c r="F184" s="748"/>
    </row>
    <row r="185" spans="1:6">
      <c r="A185" s="748"/>
      <c r="B185" s="753"/>
      <c r="C185" s="750"/>
      <c r="D185" s="751"/>
      <c r="E185" s="752"/>
      <c r="F185" s="748"/>
    </row>
    <row r="186" spans="1:6">
      <c r="A186" s="748"/>
      <c r="B186" s="753"/>
      <c r="C186" s="750"/>
      <c r="D186" s="751"/>
      <c r="E186" s="752"/>
      <c r="F186" s="748"/>
    </row>
    <row r="187" spans="1:6">
      <c r="A187" s="748"/>
      <c r="B187" s="753"/>
      <c r="C187" s="750"/>
      <c r="D187" s="751"/>
      <c r="E187" s="752"/>
      <c r="F187" s="748"/>
    </row>
    <row r="188" spans="1:6">
      <c r="A188" s="748"/>
      <c r="B188" s="753"/>
      <c r="C188" s="750"/>
      <c r="D188" s="751"/>
      <c r="E188" s="752"/>
      <c r="F188" s="748"/>
    </row>
    <row r="189" spans="1:6">
      <c r="A189" s="748"/>
      <c r="B189" s="753"/>
      <c r="C189" s="750"/>
      <c r="D189" s="751"/>
      <c r="E189" s="752"/>
      <c r="F189" s="748"/>
    </row>
    <row r="190" spans="1:6">
      <c r="A190" s="748"/>
      <c r="B190" s="753"/>
      <c r="C190" s="750"/>
      <c r="D190" s="751"/>
      <c r="E190" s="752"/>
      <c r="F190" s="748"/>
    </row>
    <row r="191" spans="1:6">
      <c r="A191" s="748"/>
      <c r="B191" s="753"/>
      <c r="C191" s="750"/>
      <c r="D191" s="751"/>
      <c r="E191" s="752"/>
      <c r="F191" s="748"/>
    </row>
    <row r="192" spans="1:6">
      <c r="A192" s="748"/>
      <c r="B192" s="753"/>
      <c r="C192" s="750"/>
      <c r="D192" s="751"/>
      <c r="E192" s="752"/>
      <c r="F192" s="748"/>
    </row>
    <row r="193" spans="1:6">
      <c r="A193" s="748"/>
      <c r="B193" s="753"/>
      <c r="C193" s="750"/>
      <c r="D193" s="751"/>
      <c r="E193" s="752"/>
      <c r="F193" s="748"/>
    </row>
    <row r="194" spans="1:6">
      <c r="A194" s="748"/>
      <c r="B194" s="753"/>
      <c r="C194" s="750"/>
      <c r="D194" s="751"/>
      <c r="E194" s="752"/>
      <c r="F194" s="748"/>
    </row>
    <row r="195" spans="1:6">
      <c r="A195" s="748"/>
      <c r="B195" s="753"/>
      <c r="C195" s="750"/>
      <c r="D195" s="751"/>
      <c r="E195" s="752"/>
      <c r="F195" s="748"/>
    </row>
    <row r="196" spans="1:6">
      <c r="A196" s="748"/>
      <c r="B196" s="753"/>
      <c r="C196" s="750"/>
      <c r="D196" s="751"/>
      <c r="E196" s="752"/>
      <c r="F196" s="748"/>
    </row>
    <row r="197" spans="1:6">
      <c r="A197" s="748"/>
      <c r="B197" s="753"/>
      <c r="C197" s="750"/>
      <c r="D197" s="751"/>
      <c r="E197" s="752"/>
      <c r="F197" s="748"/>
    </row>
    <row r="198" spans="1:6">
      <c r="A198" s="748"/>
      <c r="B198" s="753"/>
      <c r="C198" s="750"/>
      <c r="D198" s="751"/>
      <c r="E198" s="752"/>
      <c r="F198" s="748"/>
    </row>
    <row r="199" spans="1:6">
      <c r="A199" s="748"/>
      <c r="B199" s="753"/>
      <c r="C199" s="750"/>
      <c r="D199" s="751"/>
      <c r="E199" s="752"/>
      <c r="F199" s="748"/>
    </row>
    <row r="200" spans="1:6">
      <c r="A200" s="748"/>
      <c r="B200" s="753"/>
      <c r="C200" s="750"/>
      <c r="D200" s="751"/>
      <c r="E200" s="752"/>
      <c r="F200" s="748"/>
    </row>
    <row r="201" spans="1:6">
      <c r="A201" s="748"/>
      <c r="B201" s="753"/>
      <c r="C201" s="750"/>
      <c r="D201" s="751"/>
      <c r="E201" s="752"/>
      <c r="F201" s="748"/>
    </row>
    <row r="202" spans="1:6">
      <c r="A202" s="748"/>
      <c r="B202" s="753"/>
      <c r="C202" s="750"/>
      <c r="D202" s="751"/>
      <c r="E202" s="752"/>
      <c r="F202" s="748"/>
    </row>
    <row r="203" spans="1:6">
      <c r="A203" s="748"/>
      <c r="B203" s="753"/>
      <c r="C203" s="750"/>
      <c r="D203" s="751"/>
      <c r="E203" s="752"/>
      <c r="F203" s="748"/>
    </row>
    <row r="204" spans="1:6">
      <c r="A204" s="748"/>
      <c r="B204" s="753"/>
      <c r="C204" s="750"/>
      <c r="D204" s="751"/>
      <c r="E204" s="752"/>
      <c r="F204" s="748"/>
    </row>
    <row r="205" spans="1:6">
      <c r="A205" s="748"/>
      <c r="B205" s="753"/>
      <c r="C205" s="750"/>
      <c r="D205" s="751"/>
      <c r="E205" s="752"/>
      <c r="F205" s="748"/>
    </row>
    <row r="206" spans="1:6">
      <c r="A206" s="748"/>
      <c r="B206" s="753"/>
      <c r="C206" s="750"/>
      <c r="D206" s="751"/>
      <c r="E206" s="752"/>
      <c r="F206" s="748"/>
    </row>
    <row r="207" spans="1:6">
      <c r="A207" s="748"/>
      <c r="B207" s="753"/>
      <c r="C207" s="750"/>
      <c r="D207" s="751"/>
      <c r="E207" s="752"/>
      <c r="F207" s="748"/>
    </row>
    <row r="208" spans="1:6">
      <c r="A208" s="748"/>
      <c r="B208" s="753"/>
      <c r="C208" s="750"/>
      <c r="D208" s="751"/>
      <c r="E208" s="752"/>
      <c r="F208" s="748"/>
    </row>
    <row r="209" spans="1:6">
      <c r="A209" s="748"/>
      <c r="B209" s="753"/>
      <c r="C209" s="750"/>
      <c r="D209" s="751"/>
      <c r="E209" s="752"/>
      <c r="F209" s="748"/>
    </row>
    <row r="210" spans="1:6">
      <c r="A210" s="748"/>
      <c r="B210" s="753"/>
      <c r="C210" s="750"/>
      <c r="D210" s="751"/>
      <c r="E210" s="752"/>
      <c r="F210" s="748"/>
    </row>
    <row r="211" spans="1:6">
      <c r="A211" s="748"/>
      <c r="B211" s="753"/>
      <c r="C211" s="750"/>
      <c r="D211" s="751"/>
      <c r="E211" s="752"/>
      <c r="F211" s="748"/>
    </row>
    <row r="212" spans="1:6">
      <c r="A212" s="748"/>
      <c r="B212" s="753"/>
      <c r="C212" s="750"/>
      <c r="D212" s="751"/>
      <c r="E212" s="752"/>
      <c r="F212" s="748"/>
    </row>
    <row r="213" spans="1:6">
      <c r="A213" s="748"/>
      <c r="B213" s="753"/>
      <c r="C213" s="750"/>
      <c r="D213" s="751"/>
      <c r="E213" s="752"/>
      <c r="F213" s="748"/>
    </row>
    <row r="214" spans="1:6">
      <c r="A214" s="748"/>
      <c r="B214" s="753"/>
      <c r="C214" s="750"/>
      <c r="D214" s="751"/>
      <c r="E214" s="752"/>
      <c r="F214" s="748"/>
    </row>
    <row r="215" spans="1:6">
      <c r="A215" s="748"/>
      <c r="B215" s="753"/>
      <c r="C215" s="750"/>
      <c r="D215" s="751"/>
      <c r="E215" s="752"/>
      <c r="F215" s="748"/>
    </row>
    <row r="216" spans="1:6">
      <c r="A216" s="748"/>
      <c r="B216" s="753"/>
      <c r="C216" s="750"/>
      <c r="D216" s="751"/>
      <c r="E216" s="752"/>
      <c r="F216" s="748"/>
    </row>
    <row r="217" spans="1:6">
      <c r="A217" s="748"/>
      <c r="B217" s="753"/>
      <c r="C217" s="750"/>
      <c r="D217" s="751"/>
      <c r="E217" s="752"/>
      <c r="F217" s="748"/>
    </row>
    <row r="218" spans="1:6">
      <c r="A218" s="748"/>
      <c r="B218" s="753"/>
      <c r="C218" s="750"/>
      <c r="D218" s="751"/>
      <c r="E218" s="752"/>
      <c r="F218" s="748"/>
    </row>
    <row r="219" spans="1:6">
      <c r="A219" s="748"/>
      <c r="B219" s="753"/>
      <c r="C219" s="750"/>
      <c r="D219" s="751"/>
      <c r="E219" s="752"/>
      <c r="F219" s="748"/>
    </row>
    <row r="220" spans="1:6">
      <c r="A220" s="748"/>
      <c r="B220" s="753"/>
      <c r="C220" s="750"/>
      <c r="D220" s="751"/>
      <c r="E220" s="752"/>
      <c r="F220" s="748"/>
    </row>
    <row r="221" spans="1:6">
      <c r="A221" s="748"/>
      <c r="B221" s="753"/>
      <c r="C221" s="750"/>
      <c r="D221" s="751"/>
      <c r="E221" s="752"/>
      <c r="F221" s="748"/>
    </row>
    <row r="222" spans="1:6">
      <c r="A222" s="748"/>
      <c r="B222" s="753"/>
      <c r="C222" s="750"/>
      <c r="D222" s="751"/>
      <c r="E222" s="752"/>
      <c r="F222" s="748"/>
    </row>
    <row r="223" spans="1:6">
      <c r="A223" s="748"/>
      <c r="B223" s="753"/>
      <c r="C223" s="750"/>
      <c r="D223" s="751"/>
      <c r="E223" s="752"/>
      <c r="F223" s="748"/>
    </row>
    <row r="224" spans="1:6">
      <c r="A224" s="748"/>
      <c r="B224" s="753"/>
      <c r="C224" s="750"/>
      <c r="D224" s="751"/>
      <c r="E224" s="752"/>
      <c r="F224" s="748"/>
    </row>
    <row r="225" spans="1:6">
      <c r="A225" s="748"/>
      <c r="B225" s="753"/>
      <c r="C225" s="750"/>
      <c r="D225" s="751"/>
      <c r="E225" s="752"/>
      <c r="F225" s="748"/>
    </row>
    <row r="226" spans="1:6">
      <c r="A226" s="748"/>
      <c r="B226" s="753"/>
      <c r="C226" s="750"/>
      <c r="D226" s="751"/>
      <c r="E226" s="752"/>
      <c r="F226" s="748"/>
    </row>
    <row r="227" spans="1:6">
      <c r="A227" s="748"/>
      <c r="B227" s="753"/>
      <c r="C227" s="750"/>
      <c r="D227" s="751"/>
      <c r="E227" s="752"/>
      <c r="F227" s="748"/>
    </row>
    <row r="228" spans="1:6">
      <c r="A228" s="748"/>
      <c r="B228" s="753"/>
      <c r="C228" s="750"/>
      <c r="D228" s="751"/>
      <c r="E228" s="752"/>
      <c r="F228" s="748"/>
    </row>
    <row r="229" spans="1:6">
      <c r="A229" s="748"/>
      <c r="B229" s="753"/>
      <c r="C229" s="750"/>
      <c r="D229" s="751"/>
      <c r="E229" s="752"/>
      <c r="F229" s="748"/>
    </row>
    <row r="230" spans="1:6">
      <c r="A230" s="748"/>
      <c r="B230" s="753"/>
      <c r="C230" s="750"/>
      <c r="D230" s="751"/>
      <c r="E230" s="752"/>
      <c r="F230" s="748"/>
    </row>
    <row r="231" spans="1:6">
      <c r="A231" s="748"/>
      <c r="B231" s="753"/>
      <c r="C231" s="750"/>
      <c r="D231" s="751"/>
      <c r="E231" s="752"/>
      <c r="F231" s="748"/>
    </row>
    <row r="232" spans="1:6">
      <c r="A232" s="748"/>
      <c r="B232" s="753"/>
      <c r="C232" s="750"/>
      <c r="D232" s="751"/>
      <c r="E232" s="752"/>
      <c r="F232" s="748"/>
    </row>
    <row r="233" spans="1:6">
      <c r="A233" s="748"/>
      <c r="B233" s="753"/>
      <c r="C233" s="750"/>
      <c r="D233" s="751"/>
      <c r="E233" s="752"/>
      <c r="F233" s="748"/>
    </row>
    <row r="234" spans="1:6">
      <c r="A234" s="748"/>
      <c r="B234" s="753"/>
      <c r="C234" s="750"/>
      <c r="D234" s="751"/>
      <c r="E234" s="752"/>
      <c r="F234" s="748"/>
    </row>
    <row r="235" spans="1:6">
      <c r="A235" s="748"/>
      <c r="B235" s="753"/>
      <c r="C235" s="750"/>
      <c r="D235" s="751"/>
      <c r="E235" s="752"/>
      <c r="F235" s="748"/>
    </row>
    <row r="236" spans="1:6">
      <c r="A236" s="748"/>
      <c r="B236" s="753"/>
      <c r="C236" s="750"/>
      <c r="D236" s="751"/>
      <c r="E236" s="752"/>
      <c r="F236" s="748"/>
    </row>
    <row r="237" spans="1:6">
      <c r="A237" s="748"/>
      <c r="B237" s="753"/>
      <c r="C237" s="750"/>
      <c r="D237" s="751"/>
      <c r="E237" s="752"/>
      <c r="F237" s="748"/>
    </row>
    <row r="238" spans="1:6">
      <c r="A238" s="748"/>
      <c r="B238" s="753"/>
      <c r="C238" s="750"/>
      <c r="D238" s="751"/>
      <c r="E238" s="752"/>
      <c r="F238" s="748"/>
    </row>
    <row r="239" spans="1:6">
      <c r="A239" s="748"/>
      <c r="B239" s="753"/>
      <c r="C239" s="750"/>
      <c r="D239" s="751"/>
      <c r="E239" s="752"/>
      <c r="F239" s="748"/>
    </row>
    <row r="240" spans="1:6">
      <c r="A240" s="748"/>
      <c r="B240" s="753"/>
      <c r="C240" s="750"/>
      <c r="D240" s="751"/>
      <c r="E240" s="752"/>
      <c r="F240" s="748"/>
    </row>
    <row r="241" spans="1:6">
      <c r="A241" s="748"/>
      <c r="B241" s="753"/>
      <c r="C241" s="750"/>
      <c r="D241" s="751"/>
      <c r="E241" s="752"/>
      <c r="F241" s="748"/>
    </row>
    <row r="242" spans="1:6">
      <c r="A242" s="748"/>
      <c r="B242" s="753"/>
      <c r="C242" s="750"/>
      <c r="D242" s="751"/>
      <c r="E242" s="752"/>
      <c r="F242" s="748"/>
    </row>
    <row r="243" spans="1:6">
      <c r="A243" s="748"/>
      <c r="B243" s="753"/>
      <c r="C243" s="750"/>
      <c r="D243" s="751"/>
      <c r="E243" s="752"/>
      <c r="F243" s="748"/>
    </row>
    <row r="244" spans="1:6">
      <c r="A244" s="748"/>
      <c r="B244" s="753"/>
      <c r="C244" s="750"/>
      <c r="D244" s="751"/>
      <c r="E244" s="752"/>
      <c r="F244" s="748"/>
    </row>
    <row r="245" spans="1:6">
      <c r="A245" s="748"/>
      <c r="B245" s="753"/>
      <c r="C245" s="750"/>
      <c r="D245" s="751"/>
      <c r="E245" s="752"/>
      <c r="F245" s="748"/>
    </row>
    <row r="246" spans="1:6">
      <c r="A246" s="748"/>
      <c r="B246" s="753"/>
      <c r="C246" s="750"/>
      <c r="D246" s="751"/>
      <c r="E246" s="752"/>
      <c r="F246" s="748"/>
    </row>
    <row r="247" spans="1:6">
      <c r="A247" s="748"/>
      <c r="B247" s="753"/>
      <c r="C247" s="750"/>
      <c r="D247" s="751"/>
      <c r="E247" s="752"/>
      <c r="F247" s="748"/>
    </row>
    <row r="248" spans="1:6">
      <c r="A248" s="748"/>
      <c r="B248" s="753"/>
      <c r="C248" s="750"/>
      <c r="D248" s="751"/>
      <c r="E248" s="752"/>
      <c r="F248" s="748"/>
    </row>
    <row r="249" spans="1:6">
      <c r="A249" s="748"/>
      <c r="B249" s="753"/>
      <c r="C249" s="750"/>
      <c r="D249" s="751"/>
      <c r="E249" s="752"/>
      <c r="F249" s="748"/>
    </row>
    <row r="250" spans="1:6">
      <c r="A250" s="748"/>
      <c r="B250" s="753"/>
      <c r="C250" s="750"/>
      <c r="D250" s="751"/>
      <c r="E250" s="752"/>
      <c r="F250" s="748"/>
    </row>
    <row r="251" spans="1:6">
      <c r="A251" s="748"/>
      <c r="B251" s="753"/>
      <c r="C251" s="750"/>
      <c r="D251" s="751"/>
      <c r="E251" s="752"/>
      <c r="F251" s="748"/>
    </row>
    <row r="252" spans="1:6">
      <c r="A252" s="748"/>
      <c r="B252" s="753"/>
      <c r="C252" s="750"/>
      <c r="D252" s="751"/>
      <c r="E252" s="752"/>
      <c r="F252" s="748"/>
    </row>
    <row r="253" spans="1:6">
      <c r="A253" s="748"/>
      <c r="B253" s="753"/>
      <c r="C253" s="750"/>
      <c r="D253" s="751"/>
      <c r="E253" s="752"/>
      <c r="F253" s="748"/>
    </row>
    <row r="254" spans="1:6">
      <c r="A254" s="748"/>
      <c r="B254" s="753"/>
      <c r="C254" s="750"/>
      <c r="D254" s="751"/>
      <c r="E254" s="752"/>
      <c r="F254" s="748"/>
    </row>
    <row r="255" spans="1:6">
      <c r="A255" s="748"/>
      <c r="B255" s="753"/>
      <c r="C255" s="750"/>
      <c r="D255" s="751"/>
      <c r="E255" s="752"/>
      <c r="F255" s="748"/>
    </row>
    <row r="256" spans="1:6">
      <c r="A256" s="748"/>
      <c r="B256" s="753"/>
      <c r="C256" s="750"/>
      <c r="D256" s="751"/>
      <c r="E256" s="752"/>
      <c r="F256" s="748"/>
    </row>
    <row r="257" spans="1:6">
      <c r="A257" s="748"/>
      <c r="B257" s="753"/>
      <c r="C257" s="750"/>
      <c r="D257" s="751"/>
      <c r="E257" s="752"/>
      <c r="F257" s="748"/>
    </row>
    <row r="258" spans="1:6">
      <c r="A258" s="748"/>
      <c r="B258" s="753"/>
      <c r="C258" s="750"/>
      <c r="D258" s="751"/>
      <c r="E258" s="752"/>
      <c r="F258" s="748"/>
    </row>
    <row r="259" spans="1:6">
      <c r="A259" s="748"/>
      <c r="B259" s="753"/>
      <c r="C259" s="750"/>
      <c r="D259" s="751"/>
      <c r="E259" s="752"/>
      <c r="F259" s="748"/>
    </row>
    <row r="260" spans="1:6">
      <c r="A260" s="748"/>
      <c r="B260" s="753"/>
      <c r="C260" s="750"/>
      <c r="D260" s="751"/>
      <c r="E260" s="752"/>
      <c r="F260" s="748"/>
    </row>
    <row r="261" spans="1:6">
      <c r="A261" s="748"/>
      <c r="B261" s="753"/>
      <c r="C261" s="750"/>
      <c r="D261" s="751"/>
      <c r="E261" s="752"/>
      <c r="F261" s="748"/>
    </row>
    <row r="262" spans="1:6">
      <c r="A262" s="748"/>
      <c r="B262" s="753"/>
      <c r="C262" s="750"/>
      <c r="D262" s="751"/>
      <c r="E262" s="752"/>
      <c r="F262" s="748"/>
    </row>
    <row r="263" spans="1:6">
      <c r="A263" s="748"/>
      <c r="B263" s="753"/>
      <c r="C263" s="750"/>
      <c r="D263" s="751"/>
      <c r="E263" s="752"/>
      <c r="F263" s="748"/>
    </row>
    <row r="264" spans="1:6">
      <c r="A264" s="748"/>
      <c r="B264" s="753"/>
      <c r="C264" s="750"/>
      <c r="D264" s="751"/>
      <c r="E264" s="752"/>
      <c r="F264" s="748"/>
    </row>
    <row r="265" spans="1:6">
      <c r="A265" s="748"/>
      <c r="B265" s="753"/>
      <c r="C265" s="750"/>
      <c r="D265" s="751"/>
      <c r="E265" s="752"/>
      <c r="F265" s="748"/>
    </row>
    <row r="266" spans="1:6">
      <c r="A266" s="748"/>
      <c r="B266" s="753"/>
      <c r="C266" s="750"/>
      <c r="D266" s="751"/>
      <c r="E266" s="752"/>
      <c r="F266" s="748"/>
    </row>
    <row r="267" spans="1:6">
      <c r="A267" s="748"/>
      <c r="B267" s="753"/>
      <c r="C267" s="750"/>
      <c r="D267" s="751"/>
      <c r="E267" s="752"/>
      <c r="F267" s="748"/>
    </row>
    <row r="268" spans="1:6">
      <c r="A268" s="748"/>
      <c r="B268" s="753"/>
      <c r="C268" s="750"/>
      <c r="D268" s="751"/>
      <c r="E268" s="752"/>
      <c r="F268" s="748"/>
    </row>
    <row r="269" spans="1:6">
      <c r="A269" s="748"/>
      <c r="B269" s="753"/>
      <c r="C269" s="750"/>
      <c r="D269" s="751"/>
      <c r="E269" s="752"/>
      <c r="F269" s="748"/>
    </row>
    <row r="270" spans="1:6">
      <c r="A270" s="748"/>
      <c r="B270" s="753"/>
      <c r="C270" s="750"/>
      <c r="D270" s="751"/>
      <c r="E270" s="752"/>
      <c r="F270" s="748"/>
    </row>
    <row r="271" spans="1:6">
      <c r="A271" s="748"/>
      <c r="B271" s="753"/>
      <c r="C271" s="750"/>
      <c r="D271" s="751"/>
      <c r="E271" s="752"/>
      <c r="F271" s="748"/>
    </row>
    <row r="272" spans="1:6">
      <c r="A272" s="748"/>
      <c r="B272" s="753"/>
      <c r="C272" s="750"/>
      <c r="D272" s="751"/>
      <c r="E272" s="752"/>
      <c r="F272" s="748"/>
    </row>
    <row r="273" spans="1:6">
      <c r="A273" s="748"/>
      <c r="B273" s="753"/>
      <c r="C273" s="750"/>
      <c r="D273" s="751"/>
      <c r="E273" s="752"/>
      <c r="F273" s="748"/>
    </row>
    <row r="274" spans="1:6">
      <c r="A274" s="748"/>
      <c r="B274" s="753"/>
      <c r="C274" s="750"/>
      <c r="D274" s="751"/>
      <c r="E274" s="752"/>
      <c r="F274" s="748"/>
    </row>
    <row r="275" spans="1:6">
      <c r="A275" s="748"/>
      <c r="B275" s="753"/>
      <c r="C275" s="750"/>
      <c r="D275" s="751"/>
      <c r="E275" s="752"/>
      <c r="F275" s="748"/>
    </row>
    <row r="276" spans="1:6">
      <c r="A276" s="748"/>
      <c r="B276" s="753"/>
      <c r="C276" s="750"/>
      <c r="D276" s="751"/>
      <c r="E276" s="752"/>
      <c r="F276" s="748"/>
    </row>
    <row r="277" spans="1:6">
      <c r="A277" s="748"/>
      <c r="B277" s="753"/>
      <c r="C277" s="750"/>
      <c r="D277" s="751"/>
      <c r="E277" s="752"/>
      <c r="F277" s="748"/>
    </row>
    <row r="278" spans="1:6">
      <c r="A278" s="748"/>
      <c r="B278" s="753"/>
      <c r="C278" s="750"/>
      <c r="D278" s="751"/>
      <c r="E278" s="752"/>
      <c r="F278" s="748"/>
    </row>
    <row r="279" spans="1:6">
      <c r="A279" s="748"/>
      <c r="B279" s="753"/>
      <c r="C279" s="750"/>
      <c r="D279" s="751"/>
      <c r="E279" s="752"/>
      <c r="F279" s="748"/>
    </row>
    <row r="280" spans="1:6">
      <c r="A280" s="748"/>
      <c r="B280" s="753"/>
      <c r="C280" s="750"/>
      <c r="D280" s="751"/>
      <c r="E280" s="752"/>
      <c r="F280" s="748"/>
    </row>
    <row r="281" spans="1:6">
      <c r="A281" s="748"/>
      <c r="B281" s="753"/>
      <c r="C281" s="750"/>
      <c r="D281" s="751"/>
      <c r="E281" s="752"/>
      <c r="F281" s="748"/>
    </row>
    <row r="282" spans="1:6">
      <c r="A282" s="748"/>
      <c r="B282" s="753"/>
      <c r="C282" s="750"/>
      <c r="D282" s="751"/>
      <c r="E282" s="752"/>
      <c r="F282" s="748"/>
    </row>
    <row r="283" spans="1:6">
      <c r="A283" s="748"/>
      <c r="B283" s="753"/>
      <c r="C283" s="750"/>
      <c r="D283" s="751"/>
      <c r="E283" s="752"/>
      <c r="F283" s="748"/>
    </row>
    <row r="284" spans="1:6">
      <c r="A284" s="748"/>
      <c r="B284" s="753"/>
      <c r="C284" s="750"/>
      <c r="D284" s="751"/>
      <c r="E284" s="752"/>
      <c r="F284" s="748"/>
    </row>
    <row r="285" spans="1:6">
      <c r="A285" s="748"/>
      <c r="B285" s="753"/>
      <c r="C285" s="750"/>
      <c r="D285" s="751"/>
      <c r="E285" s="752"/>
      <c r="F285" s="748"/>
    </row>
    <row r="286" spans="1:6">
      <c r="A286" s="748"/>
      <c r="B286" s="753"/>
      <c r="C286" s="750"/>
      <c r="D286" s="751"/>
      <c r="E286" s="752"/>
      <c r="F286" s="748"/>
    </row>
    <row r="287" spans="1:6">
      <c r="A287" s="748"/>
      <c r="B287" s="753"/>
      <c r="C287" s="750"/>
      <c r="D287" s="751"/>
      <c r="E287" s="752"/>
      <c r="F287" s="748"/>
    </row>
    <row r="288" spans="1:6">
      <c r="A288" s="748"/>
      <c r="B288" s="753"/>
      <c r="C288" s="750"/>
      <c r="D288" s="751"/>
      <c r="E288" s="752"/>
      <c r="F288" s="748"/>
    </row>
    <row r="289" spans="1:6">
      <c r="A289" s="748"/>
      <c r="B289" s="753"/>
      <c r="C289" s="750"/>
      <c r="D289" s="751"/>
      <c r="E289" s="752"/>
      <c r="F289" s="748"/>
    </row>
    <row r="290" spans="1:6">
      <c r="A290" s="748"/>
      <c r="B290" s="753"/>
      <c r="C290" s="750"/>
      <c r="D290" s="751"/>
      <c r="E290" s="752"/>
      <c r="F290" s="748"/>
    </row>
    <row r="291" spans="1:6">
      <c r="A291" s="748"/>
      <c r="B291" s="753"/>
      <c r="C291" s="750"/>
      <c r="D291" s="751"/>
      <c r="E291" s="752"/>
      <c r="F291" s="748"/>
    </row>
    <row r="292" spans="1:6">
      <c r="A292" s="748"/>
      <c r="B292" s="753"/>
      <c r="C292" s="750"/>
      <c r="D292" s="751"/>
      <c r="E292" s="752"/>
      <c r="F292" s="748"/>
    </row>
    <row r="293" spans="1:6">
      <c r="A293" s="748"/>
      <c r="B293" s="753"/>
      <c r="C293" s="750"/>
      <c r="D293" s="751"/>
      <c r="E293" s="752"/>
      <c r="F293" s="748"/>
    </row>
    <row r="294" spans="1:6">
      <c r="A294" s="748"/>
      <c r="B294" s="753"/>
      <c r="C294" s="750"/>
      <c r="D294" s="751"/>
      <c r="E294" s="752"/>
      <c r="F294" s="748"/>
    </row>
    <row r="295" spans="1:6">
      <c r="A295" s="748"/>
      <c r="B295" s="753"/>
      <c r="C295" s="750"/>
      <c r="D295" s="751"/>
      <c r="E295" s="752"/>
      <c r="F295" s="748"/>
    </row>
    <row r="296" spans="1:6">
      <c r="A296" s="748"/>
      <c r="B296" s="753"/>
      <c r="C296" s="750"/>
      <c r="D296" s="751"/>
      <c r="E296" s="752"/>
      <c r="F296" s="748"/>
    </row>
    <row r="297" spans="1:6">
      <c r="A297" s="748"/>
      <c r="B297" s="753"/>
      <c r="C297" s="750"/>
      <c r="D297" s="751"/>
      <c r="E297" s="752"/>
      <c r="F297" s="748"/>
    </row>
    <row r="298" spans="1:6">
      <c r="A298" s="748"/>
      <c r="B298" s="753"/>
      <c r="C298" s="750"/>
      <c r="D298" s="751"/>
      <c r="E298" s="752"/>
      <c r="F298" s="748"/>
    </row>
    <row r="299" spans="1:6">
      <c r="A299" s="748"/>
      <c r="B299" s="753"/>
      <c r="C299" s="750"/>
      <c r="D299" s="751"/>
      <c r="E299" s="752"/>
      <c r="F299" s="748"/>
    </row>
    <row r="300" spans="1:6">
      <c r="A300" s="748"/>
      <c r="B300" s="753"/>
      <c r="C300" s="750"/>
      <c r="D300" s="751"/>
      <c r="E300" s="752"/>
      <c r="F300" s="748"/>
    </row>
    <row r="301" spans="1:6">
      <c r="A301" s="748"/>
      <c r="B301" s="753"/>
      <c r="C301" s="750"/>
      <c r="D301" s="751"/>
      <c r="E301" s="752"/>
      <c r="F301" s="748"/>
    </row>
    <row r="302" spans="1:6">
      <c r="A302" s="748"/>
      <c r="B302" s="753"/>
      <c r="C302" s="750"/>
      <c r="D302" s="751"/>
      <c r="E302" s="752"/>
      <c r="F302" s="748"/>
    </row>
    <row r="303" spans="1:6">
      <c r="A303" s="748"/>
      <c r="B303" s="753"/>
      <c r="C303" s="750"/>
      <c r="D303" s="751"/>
      <c r="E303" s="752"/>
      <c r="F303" s="748"/>
    </row>
    <row r="304" spans="1:6">
      <c r="A304" s="748"/>
      <c r="B304" s="753"/>
      <c r="C304" s="750"/>
      <c r="D304" s="751"/>
      <c r="E304" s="752"/>
      <c r="F304" s="748"/>
    </row>
    <row r="305" spans="1:6">
      <c r="A305" s="748"/>
      <c r="B305" s="753"/>
      <c r="C305" s="750"/>
      <c r="D305" s="751"/>
      <c r="E305" s="752"/>
      <c r="F305" s="748"/>
    </row>
    <row r="306" spans="1:6">
      <c r="A306" s="748"/>
      <c r="B306" s="753"/>
      <c r="C306" s="750"/>
      <c r="D306" s="751"/>
      <c r="E306" s="752"/>
      <c r="F306" s="748"/>
    </row>
    <row r="307" spans="1:6">
      <c r="A307" s="748"/>
      <c r="B307" s="753"/>
      <c r="C307" s="750"/>
      <c r="D307" s="751"/>
      <c r="E307" s="752"/>
      <c r="F307" s="748"/>
    </row>
    <row r="308" spans="1:6">
      <c r="A308" s="748"/>
      <c r="B308" s="753"/>
      <c r="C308" s="750"/>
      <c r="D308" s="751"/>
      <c r="E308" s="752"/>
      <c r="F308" s="748"/>
    </row>
    <row r="309" spans="1:6">
      <c r="A309" s="748"/>
      <c r="B309" s="753"/>
      <c r="C309" s="750"/>
      <c r="D309" s="751"/>
      <c r="E309" s="752"/>
      <c r="F309" s="748"/>
    </row>
    <row r="310" spans="1:6">
      <c r="A310" s="748"/>
      <c r="B310" s="753"/>
      <c r="C310" s="750"/>
      <c r="D310" s="751"/>
      <c r="E310" s="752"/>
      <c r="F310" s="748"/>
    </row>
    <row r="311" spans="1:6">
      <c r="A311" s="748"/>
      <c r="B311" s="753"/>
      <c r="C311" s="750"/>
      <c r="D311" s="751"/>
      <c r="E311" s="752"/>
      <c r="F311" s="748"/>
    </row>
    <row r="312" spans="1:6">
      <c r="A312" s="748"/>
      <c r="B312" s="753"/>
      <c r="C312" s="750"/>
      <c r="D312" s="751"/>
      <c r="E312" s="752"/>
      <c r="F312" s="748"/>
    </row>
    <row r="313" spans="1:6">
      <c r="A313" s="748"/>
      <c r="B313" s="753"/>
      <c r="C313" s="750"/>
      <c r="D313" s="751"/>
      <c r="E313" s="752"/>
      <c r="F313" s="748"/>
    </row>
    <row r="314" spans="1:6">
      <c r="A314" s="748"/>
      <c r="B314" s="753"/>
      <c r="C314" s="750"/>
      <c r="D314" s="751"/>
      <c r="E314" s="752"/>
      <c r="F314" s="748"/>
    </row>
    <row r="315" spans="1:6">
      <c r="A315" s="748"/>
      <c r="B315" s="753"/>
      <c r="C315" s="750"/>
      <c r="D315" s="751"/>
      <c r="E315" s="752"/>
      <c r="F315" s="748"/>
    </row>
    <row r="316" spans="1:6">
      <c r="A316" s="748"/>
      <c r="B316" s="753"/>
      <c r="C316" s="750"/>
      <c r="D316" s="751"/>
      <c r="E316" s="752"/>
      <c r="F316" s="748"/>
    </row>
    <row r="317" spans="1:6">
      <c r="A317" s="748"/>
      <c r="B317" s="753"/>
      <c r="C317" s="750"/>
      <c r="D317" s="751"/>
      <c r="E317" s="752"/>
      <c r="F317" s="748"/>
    </row>
    <row r="318" spans="1:6">
      <c r="A318" s="748"/>
      <c r="B318" s="753"/>
      <c r="C318" s="750"/>
      <c r="D318" s="751"/>
      <c r="E318" s="752"/>
      <c r="F318" s="748"/>
    </row>
    <row r="319" spans="1:6">
      <c r="A319" s="748"/>
      <c r="B319" s="753"/>
      <c r="C319" s="750"/>
      <c r="D319" s="751"/>
      <c r="E319" s="752"/>
      <c r="F319" s="748"/>
    </row>
    <row r="320" spans="1:6">
      <c r="A320" s="748"/>
      <c r="B320" s="753"/>
      <c r="C320" s="750"/>
      <c r="D320" s="751"/>
      <c r="E320" s="752"/>
      <c r="F320" s="748"/>
    </row>
    <row r="321" spans="1:6">
      <c r="A321" s="748"/>
      <c r="B321" s="753"/>
      <c r="C321" s="750"/>
      <c r="D321" s="751"/>
      <c r="E321" s="752"/>
      <c r="F321" s="748"/>
    </row>
    <row r="322" spans="1:6">
      <c r="A322" s="748"/>
      <c r="B322" s="753"/>
      <c r="C322" s="750"/>
      <c r="D322" s="751"/>
      <c r="E322" s="752"/>
      <c r="F322" s="748"/>
    </row>
    <row r="323" spans="1:6">
      <c r="A323" s="748"/>
      <c r="B323" s="753"/>
      <c r="C323" s="750"/>
      <c r="D323" s="751"/>
      <c r="E323" s="752"/>
      <c r="F323" s="748"/>
    </row>
    <row r="324" spans="1:6">
      <c r="A324" s="748"/>
      <c r="B324" s="753"/>
      <c r="C324" s="750"/>
      <c r="D324" s="751"/>
      <c r="E324" s="752"/>
      <c r="F324" s="748"/>
    </row>
    <row r="325" spans="1:6">
      <c r="A325" s="748"/>
      <c r="B325" s="753"/>
      <c r="C325" s="750"/>
      <c r="D325" s="751"/>
      <c r="E325" s="752"/>
      <c r="F325" s="748"/>
    </row>
    <row r="326" spans="1:6">
      <c r="A326" s="748"/>
      <c r="B326" s="753"/>
      <c r="C326" s="750"/>
      <c r="D326" s="751"/>
      <c r="E326" s="752"/>
      <c r="F326" s="748"/>
    </row>
    <row r="327" spans="1:6">
      <c r="A327" s="748"/>
      <c r="B327" s="753"/>
      <c r="C327" s="750"/>
      <c r="D327" s="751"/>
      <c r="E327" s="752"/>
      <c r="F327" s="748"/>
    </row>
    <row r="328" spans="1:6">
      <c r="A328" s="748"/>
      <c r="B328" s="753"/>
      <c r="C328" s="750"/>
      <c r="D328" s="751"/>
      <c r="E328" s="752"/>
      <c r="F328" s="748"/>
    </row>
    <row r="329" spans="1:6">
      <c r="A329" s="748"/>
      <c r="B329" s="753"/>
      <c r="C329" s="750"/>
      <c r="D329" s="751"/>
      <c r="E329" s="752"/>
      <c r="F329" s="748"/>
    </row>
    <row r="330" spans="1:6">
      <c r="A330" s="748"/>
      <c r="B330" s="753"/>
      <c r="C330" s="750"/>
      <c r="D330" s="751"/>
      <c r="E330" s="752"/>
      <c r="F330" s="748"/>
    </row>
    <row r="331" spans="1:6">
      <c r="A331" s="748"/>
      <c r="B331" s="753"/>
      <c r="C331" s="750"/>
      <c r="D331" s="751"/>
      <c r="E331" s="752"/>
      <c r="F331" s="748"/>
    </row>
    <row r="332" spans="1:6">
      <c r="A332" s="748"/>
      <c r="B332" s="753"/>
      <c r="C332" s="750"/>
      <c r="D332" s="751"/>
      <c r="E332" s="752"/>
      <c r="F332" s="748"/>
    </row>
    <row r="333" spans="1:6">
      <c r="A333" s="748"/>
      <c r="B333" s="753"/>
      <c r="C333" s="750"/>
      <c r="D333" s="751"/>
      <c r="E333" s="752"/>
      <c r="F333" s="748"/>
    </row>
    <row r="334" spans="1:6">
      <c r="A334" s="748"/>
      <c r="B334" s="753"/>
      <c r="C334" s="750"/>
      <c r="D334" s="751"/>
      <c r="E334" s="752"/>
      <c r="F334" s="748"/>
    </row>
    <row r="335" spans="1:6">
      <c r="A335" s="748"/>
      <c r="B335" s="753"/>
      <c r="C335" s="750"/>
      <c r="D335" s="751"/>
      <c r="E335" s="752"/>
      <c r="F335" s="748"/>
    </row>
    <row r="336" spans="1:6">
      <c r="A336" s="748"/>
      <c r="B336" s="753"/>
      <c r="C336" s="750"/>
      <c r="D336" s="751"/>
      <c r="E336" s="752"/>
      <c r="F336" s="748"/>
    </row>
    <row r="337" spans="1:6">
      <c r="A337" s="748"/>
      <c r="B337" s="753"/>
      <c r="C337" s="750"/>
      <c r="D337" s="751"/>
      <c r="E337" s="752"/>
      <c r="F337" s="748"/>
    </row>
    <row r="338" spans="1:6">
      <c r="A338" s="748"/>
      <c r="B338" s="753"/>
      <c r="C338" s="750"/>
      <c r="D338" s="751"/>
      <c r="E338" s="752"/>
      <c r="F338" s="748"/>
    </row>
    <row r="339" spans="1:6">
      <c r="A339" s="748"/>
      <c r="B339" s="753"/>
      <c r="C339" s="750"/>
      <c r="D339" s="751"/>
      <c r="E339" s="752"/>
      <c r="F339" s="748"/>
    </row>
    <row r="340" spans="1:6">
      <c r="A340" s="748"/>
      <c r="B340" s="753"/>
      <c r="C340" s="750"/>
      <c r="D340" s="751"/>
      <c r="E340" s="752"/>
      <c r="F340" s="748"/>
    </row>
    <row r="341" spans="1:6">
      <c r="A341" s="748"/>
      <c r="B341" s="753"/>
      <c r="C341" s="750"/>
      <c r="D341" s="751"/>
      <c r="E341" s="752"/>
      <c r="F341" s="748"/>
    </row>
    <row r="342" spans="1:6">
      <c r="A342" s="748"/>
      <c r="B342" s="753"/>
      <c r="C342" s="750"/>
      <c r="D342" s="751"/>
      <c r="E342" s="752"/>
      <c r="F342" s="748"/>
    </row>
    <row r="343" spans="1:6">
      <c r="A343" s="748"/>
      <c r="B343" s="753"/>
      <c r="C343" s="750"/>
      <c r="D343" s="751"/>
      <c r="E343" s="752"/>
      <c r="F343" s="748"/>
    </row>
    <row r="344" spans="1:6">
      <c r="A344" s="748"/>
      <c r="B344" s="753"/>
      <c r="C344" s="750"/>
      <c r="D344" s="751"/>
      <c r="E344" s="752"/>
      <c r="F344" s="748"/>
    </row>
    <row r="345" spans="1:6">
      <c r="A345" s="748"/>
      <c r="B345" s="753"/>
      <c r="C345" s="750"/>
      <c r="D345" s="751"/>
      <c r="E345" s="752"/>
      <c r="F345" s="748"/>
    </row>
    <row r="346" spans="1:6">
      <c r="A346" s="748"/>
      <c r="B346" s="753"/>
      <c r="C346" s="750"/>
      <c r="D346" s="751"/>
      <c r="E346" s="752"/>
      <c r="F346" s="748"/>
    </row>
    <row r="347" spans="1:6">
      <c r="A347" s="748"/>
      <c r="B347" s="753"/>
      <c r="C347" s="750"/>
      <c r="D347" s="751"/>
      <c r="E347" s="752"/>
      <c r="F347" s="748"/>
    </row>
    <row r="348" spans="1:6">
      <c r="A348" s="748"/>
      <c r="B348" s="753"/>
      <c r="C348" s="750"/>
      <c r="D348" s="751"/>
      <c r="E348" s="752"/>
      <c r="F348" s="748"/>
    </row>
    <row r="349" spans="1:6">
      <c r="A349" s="748"/>
      <c r="B349" s="753"/>
      <c r="C349" s="750"/>
      <c r="D349" s="751"/>
      <c r="E349" s="752"/>
      <c r="F349" s="748"/>
    </row>
    <row r="350" spans="1:6">
      <c r="A350" s="748"/>
      <c r="B350" s="753"/>
      <c r="C350" s="750"/>
      <c r="D350" s="751"/>
      <c r="E350" s="752"/>
      <c r="F350" s="748"/>
    </row>
    <row r="351" spans="1:6">
      <c r="A351" s="748"/>
      <c r="B351" s="753"/>
      <c r="C351" s="750"/>
      <c r="D351" s="751"/>
      <c r="E351" s="752"/>
      <c r="F351" s="748"/>
    </row>
    <row r="352" spans="1:6">
      <c r="A352" s="748"/>
      <c r="B352" s="753"/>
      <c r="C352" s="750"/>
      <c r="D352" s="751"/>
      <c r="E352" s="752"/>
      <c r="F352" s="748"/>
    </row>
    <row r="353" spans="1:6">
      <c r="A353" s="748"/>
      <c r="B353" s="753"/>
      <c r="C353" s="750"/>
      <c r="D353" s="751"/>
      <c r="E353" s="752"/>
      <c r="F353" s="748"/>
    </row>
    <row r="354" spans="1:6">
      <c r="A354" s="748"/>
      <c r="B354" s="753"/>
      <c r="C354" s="750"/>
      <c r="D354" s="751"/>
      <c r="E354" s="752"/>
      <c r="F354" s="748"/>
    </row>
    <row r="355" spans="1:6">
      <c r="A355" s="748"/>
      <c r="B355" s="753"/>
      <c r="C355" s="750"/>
      <c r="D355" s="751"/>
      <c r="E355" s="752"/>
      <c r="F355" s="748"/>
    </row>
    <row r="356" spans="1:6">
      <c r="A356" s="748"/>
      <c r="B356" s="753"/>
      <c r="C356" s="750"/>
      <c r="D356" s="751"/>
      <c r="E356" s="752"/>
      <c r="F356" s="748"/>
    </row>
    <row r="357" spans="1:6">
      <c r="A357" s="748"/>
      <c r="B357" s="753"/>
      <c r="C357" s="750"/>
      <c r="D357" s="751"/>
      <c r="E357" s="752"/>
      <c r="F357" s="748"/>
    </row>
    <row r="358" spans="1:6">
      <c r="A358" s="748"/>
      <c r="B358" s="753"/>
      <c r="C358" s="750"/>
      <c r="D358" s="751"/>
      <c r="E358" s="752"/>
      <c r="F358" s="748"/>
    </row>
    <row r="359" spans="1:6">
      <c r="A359" s="748"/>
      <c r="B359" s="753"/>
      <c r="C359" s="750"/>
      <c r="D359" s="751"/>
      <c r="E359" s="752"/>
      <c r="F359" s="748"/>
    </row>
    <row r="360" spans="1:6">
      <c r="A360" s="748"/>
      <c r="B360" s="753"/>
      <c r="C360" s="750"/>
      <c r="D360" s="751"/>
      <c r="E360" s="752"/>
      <c r="F360" s="748"/>
    </row>
    <row r="361" spans="1:6">
      <c r="A361" s="748"/>
      <c r="B361" s="753"/>
      <c r="C361" s="750"/>
      <c r="D361" s="751"/>
      <c r="E361" s="752"/>
      <c r="F361" s="748"/>
    </row>
    <row r="362" spans="1:6">
      <c r="A362" s="748"/>
      <c r="B362" s="753"/>
      <c r="C362" s="750"/>
      <c r="D362" s="751"/>
      <c r="E362" s="752"/>
      <c r="F362" s="748"/>
    </row>
    <row r="363" spans="1:6">
      <c r="A363" s="748"/>
      <c r="B363" s="753"/>
      <c r="C363" s="750"/>
      <c r="D363" s="751"/>
      <c r="E363" s="752"/>
      <c r="F363" s="748"/>
    </row>
    <row r="364" spans="1:6">
      <c r="A364" s="748"/>
      <c r="B364" s="753"/>
      <c r="C364" s="750"/>
      <c r="D364" s="751"/>
      <c r="E364" s="752"/>
      <c r="F364" s="748"/>
    </row>
    <row r="365" spans="1:6">
      <c r="A365" s="748"/>
      <c r="B365" s="753"/>
      <c r="C365" s="750"/>
      <c r="D365" s="751"/>
      <c r="E365" s="752"/>
      <c r="F365" s="748"/>
    </row>
    <row r="366" spans="1:6">
      <c r="A366" s="748"/>
      <c r="B366" s="753"/>
      <c r="C366" s="750"/>
      <c r="D366" s="751"/>
      <c r="E366" s="752"/>
      <c r="F366" s="748"/>
    </row>
    <row r="367" spans="1:6">
      <c r="A367" s="748"/>
      <c r="B367" s="753"/>
      <c r="C367" s="750"/>
      <c r="D367" s="751"/>
      <c r="E367" s="752"/>
      <c r="F367" s="748"/>
    </row>
    <row r="368" spans="1:6">
      <c r="A368" s="748"/>
      <c r="B368" s="753"/>
      <c r="C368" s="750"/>
      <c r="D368" s="751"/>
      <c r="E368" s="752"/>
      <c r="F368" s="748"/>
    </row>
    <row r="369" spans="1:6">
      <c r="A369" s="748"/>
      <c r="B369" s="753"/>
      <c r="C369" s="750"/>
      <c r="D369" s="751"/>
      <c r="E369" s="752"/>
      <c r="F369" s="748"/>
    </row>
    <row r="370" spans="1:6">
      <c r="A370" s="748"/>
      <c r="B370" s="753"/>
      <c r="C370" s="750"/>
      <c r="D370" s="751"/>
      <c r="E370" s="752"/>
      <c r="F370" s="748"/>
    </row>
    <row r="371" spans="1:6">
      <c r="A371" s="748"/>
      <c r="B371" s="753"/>
      <c r="C371" s="750"/>
      <c r="D371" s="751"/>
      <c r="E371" s="752"/>
      <c r="F371" s="748"/>
    </row>
    <row r="372" spans="1:6">
      <c r="A372" s="748"/>
      <c r="B372" s="753"/>
      <c r="C372" s="750"/>
      <c r="D372" s="751"/>
      <c r="E372" s="752"/>
      <c r="F372" s="748"/>
    </row>
    <row r="373" spans="1:6">
      <c r="A373" s="748"/>
      <c r="B373" s="753"/>
      <c r="C373" s="750"/>
      <c r="D373" s="751"/>
      <c r="E373" s="752"/>
      <c r="F373" s="748"/>
    </row>
    <row r="374" spans="1:6">
      <c r="A374" s="748"/>
      <c r="B374" s="753"/>
      <c r="C374" s="750"/>
      <c r="D374" s="751"/>
      <c r="E374" s="752"/>
      <c r="F374" s="748"/>
    </row>
    <row r="375" spans="1:6">
      <c r="A375" s="748"/>
      <c r="B375" s="753"/>
      <c r="C375" s="750"/>
      <c r="D375" s="751"/>
      <c r="E375" s="752"/>
      <c r="F375" s="748"/>
    </row>
    <row r="376" spans="1:6">
      <c r="A376" s="748"/>
      <c r="B376" s="753"/>
      <c r="C376" s="750"/>
      <c r="D376" s="751"/>
      <c r="E376" s="752"/>
      <c r="F376" s="748"/>
    </row>
    <row r="377" spans="1:6">
      <c r="A377" s="748"/>
      <c r="B377" s="753"/>
      <c r="C377" s="750"/>
      <c r="D377" s="751"/>
      <c r="E377" s="752"/>
      <c r="F377" s="748"/>
    </row>
    <row r="378" spans="1:6">
      <c r="A378" s="748"/>
      <c r="B378" s="753"/>
      <c r="C378" s="750"/>
      <c r="D378" s="751"/>
      <c r="E378" s="752"/>
      <c r="F378" s="748"/>
    </row>
    <row r="379" spans="1:6">
      <c r="A379" s="748"/>
      <c r="B379" s="753"/>
      <c r="C379" s="750"/>
      <c r="D379" s="751"/>
      <c r="E379" s="752"/>
      <c r="F379" s="748"/>
    </row>
    <row r="380" spans="1:6">
      <c r="A380" s="748"/>
      <c r="B380" s="753"/>
      <c r="C380" s="750"/>
      <c r="D380" s="751"/>
      <c r="E380" s="752"/>
      <c r="F380" s="748"/>
    </row>
    <row r="381" spans="1:6">
      <c r="A381" s="748"/>
      <c r="B381" s="753"/>
      <c r="C381" s="750"/>
      <c r="D381" s="751"/>
      <c r="E381" s="752"/>
      <c r="F381" s="748"/>
    </row>
    <row r="382" spans="1:6">
      <c r="A382" s="748"/>
      <c r="B382" s="753"/>
      <c r="C382" s="750"/>
      <c r="D382" s="751"/>
      <c r="E382" s="752"/>
      <c r="F382" s="748"/>
    </row>
    <row r="383" spans="1:6">
      <c r="A383" s="748"/>
      <c r="B383" s="753"/>
      <c r="C383" s="750"/>
      <c r="D383" s="751"/>
      <c r="E383" s="752"/>
      <c r="F383" s="748"/>
    </row>
    <row r="384" spans="1:6">
      <c r="A384" s="748"/>
      <c r="B384" s="753"/>
      <c r="C384" s="750"/>
      <c r="D384" s="751"/>
      <c r="E384" s="752"/>
      <c r="F384" s="748"/>
    </row>
    <row r="385" spans="1:6">
      <c r="A385" s="748"/>
      <c r="B385" s="753"/>
      <c r="C385" s="750"/>
      <c r="D385" s="751"/>
      <c r="E385" s="752"/>
      <c r="F385" s="748"/>
    </row>
    <row r="386" spans="1:6">
      <c r="A386" s="748"/>
      <c r="B386" s="753"/>
      <c r="C386" s="750"/>
      <c r="D386" s="751"/>
      <c r="E386" s="752"/>
      <c r="F386" s="748"/>
    </row>
    <row r="387" spans="1:6">
      <c r="A387" s="748"/>
      <c r="B387" s="753"/>
      <c r="C387" s="750"/>
      <c r="D387" s="751"/>
      <c r="E387" s="752"/>
      <c r="F387" s="748"/>
    </row>
    <row r="388" spans="1:6">
      <c r="A388" s="748"/>
      <c r="B388" s="753"/>
      <c r="C388" s="750"/>
      <c r="D388" s="751"/>
      <c r="E388" s="752"/>
      <c r="F388" s="748"/>
    </row>
    <row r="389" spans="1:6">
      <c r="A389" s="748"/>
      <c r="B389" s="753"/>
      <c r="C389" s="750"/>
      <c r="D389" s="751"/>
      <c r="E389" s="752"/>
      <c r="F389" s="748"/>
    </row>
    <row r="390" spans="1:6">
      <c r="A390" s="748"/>
      <c r="B390" s="753"/>
      <c r="C390" s="750"/>
      <c r="D390" s="751"/>
      <c r="E390" s="752"/>
      <c r="F390" s="748"/>
    </row>
    <row r="391" spans="1:6">
      <c r="A391" s="748"/>
      <c r="B391" s="753"/>
      <c r="C391" s="750"/>
      <c r="D391" s="751"/>
      <c r="E391" s="752"/>
      <c r="F391" s="748"/>
    </row>
    <row r="392" spans="1:6">
      <c r="A392" s="748"/>
      <c r="B392" s="753"/>
      <c r="C392" s="750"/>
      <c r="D392" s="751"/>
      <c r="E392" s="752"/>
      <c r="F392" s="748"/>
    </row>
    <row r="393" spans="1:6">
      <c r="A393" s="748"/>
      <c r="B393" s="753"/>
      <c r="C393" s="750"/>
      <c r="D393" s="751"/>
      <c r="E393" s="752"/>
      <c r="F393" s="748"/>
    </row>
    <row r="394" spans="1:6">
      <c r="A394" s="748"/>
      <c r="B394" s="753"/>
      <c r="C394" s="750"/>
      <c r="D394" s="751"/>
      <c r="E394" s="752"/>
      <c r="F394" s="748"/>
    </row>
    <row r="395" spans="1:6">
      <c r="A395" s="748"/>
      <c r="B395" s="753"/>
      <c r="C395" s="750"/>
      <c r="D395" s="751"/>
      <c r="E395" s="752"/>
      <c r="F395" s="748"/>
    </row>
    <row r="396" spans="1:6">
      <c r="A396" s="748"/>
      <c r="B396" s="753"/>
      <c r="C396" s="750"/>
      <c r="D396" s="751"/>
      <c r="E396" s="752"/>
      <c r="F396" s="748"/>
    </row>
    <row r="397" spans="1:6">
      <c r="A397" s="748"/>
      <c r="B397" s="753"/>
      <c r="C397" s="750"/>
      <c r="D397" s="751"/>
      <c r="E397" s="752"/>
      <c r="F397" s="748"/>
    </row>
    <row r="398" spans="1:6">
      <c r="A398" s="748"/>
      <c r="B398" s="753"/>
      <c r="C398" s="750"/>
      <c r="D398" s="751"/>
      <c r="E398" s="752"/>
      <c r="F398" s="748"/>
    </row>
    <row r="399" spans="1:6">
      <c r="A399" s="748"/>
      <c r="B399" s="753"/>
      <c r="C399" s="750"/>
      <c r="D399" s="751"/>
      <c r="E399" s="752"/>
      <c r="F399" s="748"/>
    </row>
    <row r="400" spans="1:6">
      <c r="A400" s="748"/>
      <c r="B400" s="753"/>
      <c r="C400" s="750"/>
      <c r="D400" s="751"/>
      <c r="E400" s="752"/>
      <c r="F400" s="748"/>
    </row>
    <row r="401" spans="1:6">
      <c r="A401" s="748"/>
      <c r="B401" s="753"/>
      <c r="C401" s="750"/>
      <c r="D401" s="751"/>
      <c r="E401" s="752"/>
      <c r="F401" s="748"/>
    </row>
    <row r="402" spans="1:6">
      <c r="A402" s="748"/>
      <c r="B402" s="753"/>
      <c r="C402" s="750"/>
      <c r="D402" s="751"/>
      <c r="E402" s="752"/>
      <c r="F402" s="748"/>
    </row>
    <row r="403" spans="1:6">
      <c r="A403" s="748"/>
      <c r="B403" s="753"/>
      <c r="C403" s="750"/>
      <c r="D403" s="751"/>
      <c r="E403" s="752"/>
      <c r="F403" s="748"/>
    </row>
    <row r="404" spans="1:6">
      <c r="A404" s="748"/>
      <c r="B404" s="753"/>
      <c r="C404" s="750"/>
      <c r="D404" s="751"/>
      <c r="E404" s="752"/>
      <c r="F404" s="748"/>
    </row>
    <row r="405" spans="1:6">
      <c r="A405" s="748"/>
      <c r="B405" s="753"/>
      <c r="C405" s="750"/>
      <c r="D405" s="751"/>
      <c r="E405" s="752"/>
      <c r="F405" s="748"/>
    </row>
    <row r="406" spans="1:6">
      <c r="A406" s="748"/>
      <c r="B406" s="753"/>
      <c r="C406" s="750"/>
      <c r="D406" s="751"/>
      <c r="E406" s="752"/>
      <c r="F406" s="748"/>
    </row>
    <row r="407" spans="1:6">
      <c r="A407" s="748"/>
      <c r="B407" s="753"/>
      <c r="C407" s="750"/>
      <c r="D407" s="751"/>
      <c r="E407" s="752"/>
      <c r="F407" s="748"/>
    </row>
    <row r="408" spans="1:6">
      <c r="A408" s="748"/>
      <c r="B408" s="753"/>
      <c r="C408" s="750"/>
      <c r="D408" s="751"/>
      <c r="E408" s="752"/>
      <c r="F408" s="748"/>
    </row>
    <row r="409" spans="1:6">
      <c r="A409" s="748"/>
      <c r="B409" s="753"/>
      <c r="C409" s="750"/>
      <c r="D409" s="751"/>
      <c r="E409" s="752"/>
      <c r="F409" s="748"/>
    </row>
    <row r="410" spans="1:6">
      <c r="A410" s="748"/>
      <c r="B410" s="753"/>
      <c r="C410" s="750"/>
      <c r="D410" s="751"/>
      <c r="E410" s="752"/>
      <c r="F410" s="748"/>
    </row>
    <row r="411" spans="1:6">
      <c r="A411" s="748"/>
      <c r="B411" s="753"/>
      <c r="C411" s="750"/>
      <c r="D411" s="751"/>
      <c r="E411" s="752"/>
      <c r="F411" s="748"/>
    </row>
    <row r="412" spans="1:6">
      <c r="A412" s="748"/>
      <c r="B412" s="753"/>
      <c r="C412" s="750"/>
      <c r="D412" s="751"/>
      <c r="E412" s="752"/>
      <c r="F412" s="748"/>
    </row>
    <row r="413" spans="1:6">
      <c r="A413" s="748"/>
      <c r="B413" s="753"/>
      <c r="C413" s="750"/>
      <c r="D413" s="751"/>
      <c r="E413" s="752"/>
      <c r="F413" s="748"/>
    </row>
    <row r="414" spans="1:6">
      <c r="A414" s="748"/>
      <c r="B414" s="753"/>
      <c r="C414" s="750"/>
      <c r="D414" s="751"/>
      <c r="E414" s="752"/>
      <c r="F414" s="748"/>
    </row>
    <row r="415" spans="1:6">
      <c r="A415" s="748"/>
      <c r="B415" s="753"/>
      <c r="C415" s="750"/>
      <c r="D415" s="751"/>
      <c r="E415" s="752"/>
      <c r="F415" s="748"/>
    </row>
    <row r="416" spans="1:6">
      <c r="A416" s="748"/>
      <c r="B416" s="753"/>
      <c r="C416" s="750"/>
      <c r="D416" s="751"/>
      <c r="E416" s="752"/>
      <c r="F416" s="748"/>
    </row>
    <row r="417" spans="1:6">
      <c r="A417" s="748"/>
      <c r="B417" s="753"/>
      <c r="C417" s="750"/>
      <c r="D417" s="751"/>
      <c r="E417" s="752"/>
      <c r="F417" s="748"/>
    </row>
    <row r="418" spans="1:6">
      <c r="A418" s="748"/>
      <c r="B418" s="753"/>
      <c r="C418" s="750"/>
      <c r="D418" s="751"/>
      <c r="E418" s="752"/>
      <c r="F418" s="748"/>
    </row>
    <row r="419" spans="1:6">
      <c r="A419" s="748"/>
      <c r="B419" s="753"/>
      <c r="C419" s="750"/>
      <c r="D419" s="751"/>
      <c r="E419" s="752"/>
      <c r="F419" s="748"/>
    </row>
    <row r="420" spans="1:6">
      <c r="A420" s="748"/>
      <c r="B420" s="753"/>
      <c r="C420" s="750"/>
      <c r="D420" s="751"/>
      <c r="E420" s="752"/>
      <c r="F420" s="748"/>
    </row>
    <row r="421" spans="1:6">
      <c r="A421" s="748"/>
      <c r="B421" s="753"/>
      <c r="C421" s="750"/>
      <c r="D421" s="751"/>
      <c r="E421" s="752"/>
      <c r="F421" s="748"/>
    </row>
    <row r="422" spans="1:6">
      <c r="A422" s="748"/>
      <c r="B422" s="753"/>
      <c r="C422" s="750"/>
      <c r="D422" s="751"/>
      <c r="E422" s="752"/>
      <c r="F422" s="748"/>
    </row>
    <row r="423" spans="1:6">
      <c r="A423" s="748"/>
      <c r="B423" s="753"/>
      <c r="C423" s="750"/>
      <c r="D423" s="751"/>
      <c r="E423" s="752"/>
      <c r="F423" s="748"/>
    </row>
    <row r="424" spans="1:6">
      <c r="A424" s="748"/>
      <c r="B424" s="753"/>
      <c r="C424" s="750"/>
      <c r="D424" s="751"/>
      <c r="E424" s="752"/>
      <c r="F424" s="748"/>
    </row>
    <row r="425" spans="1:6">
      <c r="A425" s="748"/>
      <c r="B425" s="753"/>
      <c r="C425" s="750"/>
      <c r="D425" s="751"/>
      <c r="E425" s="752"/>
      <c r="F425" s="748"/>
    </row>
    <row r="426" spans="1:6">
      <c r="A426" s="748"/>
      <c r="B426" s="753"/>
      <c r="C426" s="750"/>
      <c r="D426" s="751"/>
      <c r="E426" s="752"/>
      <c r="F426" s="748"/>
    </row>
    <row r="427" spans="1:6">
      <c r="A427" s="748"/>
      <c r="B427" s="753"/>
      <c r="C427" s="750"/>
      <c r="D427" s="751"/>
      <c r="E427" s="752"/>
      <c r="F427" s="748"/>
    </row>
    <row r="428" spans="1:6">
      <c r="A428" s="748"/>
      <c r="B428" s="753"/>
      <c r="C428" s="750"/>
      <c r="D428" s="751"/>
      <c r="E428" s="752"/>
      <c r="F428" s="748"/>
    </row>
    <row r="429" spans="1:6">
      <c r="A429" s="748"/>
      <c r="B429" s="753"/>
      <c r="C429" s="750"/>
      <c r="D429" s="751"/>
      <c r="E429" s="752"/>
      <c r="F429" s="748"/>
    </row>
    <row r="430" spans="1:6">
      <c r="A430" s="748"/>
      <c r="B430" s="753"/>
      <c r="C430" s="750"/>
      <c r="D430" s="751"/>
      <c r="E430" s="752"/>
      <c r="F430" s="748"/>
    </row>
    <row r="431" spans="1:6">
      <c r="A431" s="748"/>
      <c r="B431" s="753"/>
      <c r="C431" s="750"/>
      <c r="D431" s="751"/>
      <c r="E431" s="752"/>
      <c r="F431" s="748"/>
    </row>
    <row r="432" spans="1:6">
      <c r="A432" s="748"/>
      <c r="B432" s="753"/>
      <c r="C432" s="750"/>
      <c r="D432" s="751"/>
      <c r="E432" s="752"/>
      <c r="F432" s="748"/>
    </row>
    <row r="433" spans="1:6">
      <c r="A433" s="748"/>
      <c r="B433" s="753"/>
      <c r="C433" s="750"/>
      <c r="D433" s="751"/>
      <c r="E433" s="752"/>
      <c r="F433" s="748"/>
    </row>
    <row r="434" spans="1:6">
      <c r="A434" s="748"/>
      <c r="B434" s="753"/>
      <c r="C434" s="750"/>
      <c r="D434" s="751"/>
      <c r="E434" s="752"/>
      <c r="F434" s="748"/>
    </row>
    <row r="435" spans="1:6">
      <c r="A435" s="748"/>
      <c r="B435" s="753"/>
      <c r="C435" s="750"/>
      <c r="D435" s="751"/>
      <c r="E435" s="752"/>
      <c r="F435" s="748"/>
    </row>
    <row r="436" spans="1:6">
      <c r="A436" s="748"/>
      <c r="B436" s="753"/>
      <c r="C436" s="750"/>
      <c r="D436" s="751"/>
      <c r="E436" s="752"/>
      <c r="F436" s="748"/>
    </row>
    <row r="437" spans="1:6">
      <c r="A437" s="748"/>
      <c r="B437" s="753"/>
      <c r="C437" s="750"/>
      <c r="D437" s="751"/>
      <c r="E437" s="752"/>
      <c r="F437" s="748"/>
    </row>
    <row r="438" spans="1:6">
      <c r="A438" s="748"/>
      <c r="B438" s="753"/>
      <c r="C438" s="750"/>
      <c r="D438" s="751"/>
      <c r="E438" s="752"/>
      <c r="F438" s="748"/>
    </row>
    <row r="439" spans="1:6">
      <c r="A439" s="748"/>
      <c r="B439" s="753"/>
      <c r="C439" s="750"/>
      <c r="D439" s="751"/>
      <c r="E439" s="752"/>
      <c r="F439" s="748"/>
    </row>
    <row r="440" spans="1:6">
      <c r="A440" s="748"/>
      <c r="B440" s="753"/>
      <c r="C440" s="750"/>
      <c r="D440" s="751"/>
      <c r="E440" s="752"/>
      <c r="F440" s="748"/>
    </row>
    <row r="441" spans="1:6">
      <c r="A441" s="748"/>
      <c r="B441" s="753"/>
      <c r="C441" s="750"/>
      <c r="D441" s="751"/>
      <c r="E441" s="752"/>
      <c r="F441" s="748"/>
    </row>
    <row r="442" spans="1:6">
      <c r="A442" s="748"/>
      <c r="B442" s="753"/>
      <c r="C442" s="750"/>
      <c r="D442" s="751"/>
      <c r="E442" s="752"/>
      <c r="F442" s="748"/>
    </row>
    <row r="443" spans="1:6">
      <c r="A443" s="748"/>
      <c r="B443" s="753"/>
      <c r="C443" s="750"/>
      <c r="D443" s="751"/>
      <c r="E443" s="752"/>
      <c r="F443" s="748"/>
    </row>
    <row r="444" spans="1:6">
      <c r="A444" s="748"/>
      <c r="B444" s="753"/>
      <c r="C444" s="750"/>
      <c r="D444" s="751"/>
      <c r="E444" s="752"/>
      <c r="F444" s="748"/>
    </row>
    <row r="445" spans="1:6">
      <c r="A445" s="748"/>
      <c r="B445" s="753"/>
      <c r="C445" s="750"/>
      <c r="D445" s="751"/>
      <c r="E445" s="752"/>
      <c r="F445" s="748"/>
    </row>
    <row r="446" spans="1:6">
      <c r="A446" s="748"/>
      <c r="B446" s="753"/>
      <c r="C446" s="750"/>
      <c r="D446" s="751"/>
      <c r="E446" s="752"/>
      <c r="F446" s="748"/>
    </row>
    <row r="447" spans="1:6">
      <c r="A447" s="748"/>
      <c r="B447" s="753"/>
      <c r="C447" s="750"/>
      <c r="D447" s="751"/>
      <c r="E447" s="752"/>
      <c r="F447" s="748"/>
    </row>
    <row r="448" spans="1:6">
      <c r="A448" s="748"/>
      <c r="B448" s="753"/>
      <c r="C448" s="750"/>
      <c r="D448" s="751"/>
      <c r="E448" s="752"/>
      <c r="F448" s="748"/>
    </row>
    <row r="449" spans="1:6">
      <c r="A449" s="748"/>
      <c r="B449" s="753"/>
      <c r="C449" s="750"/>
      <c r="D449" s="751"/>
      <c r="E449" s="752"/>
      <c r="F449" s="748"/>
    </row>
    <row r="450" spans="1:6">
      <c r="A450" s="748"/>
      <c r="B450" s="753"/>
      <c r="C450" s="750"/>
      <c r="D450" s="751"/>
      <c r="E450" s="752"/>
      <c r="F450" s="748"/>
    </row>
    <row r="451" spans="1:6">
      <c r="A451" s="748"/>
      <c r="B451" s="753"/>
      <c r="C451" s="750"/>
      <c r="D451" s="751"/>
      <c r="E451" s="752"/>
      <c r="F451" s="748"/>
    </row>
    <row r="452" spans="1:6">
      <c r="A452" s="748"/>
      <c r="B452" s="753"/>
      <c r="C452" s="750"/>
      <c r="D452" s="751"/>
      <c r="E452" s="752"/>
      <c r="F452" s="748"/>
    </row>
    <row r="453" spans="1:6">
      <c r="A453" s="748"/>
      <c r="B453" s="753"/>
      <c r="C453" s="750"/>
      <c r="D453" s="751"/>
      <c r="E453" s="752"/>
      <c r="F453" s="748"/>
    </row>
    <row r="454" spans="1:6">
      <c r="A454" s="748"/>
      <c r="B454" s="753"/>
      <c r="C454" s="750"/>
      <c r="D454" s="751"/>
      <c r="E454" s="752"/>
      <c r="F454" s="748"/>
    </row>
    <row r="455" spans="1:6">
      <c r="A455" s="748"/>
      <c r="B455" s="753"/>
      <c r="C455" s="750"/>
      <c r="D455" s="751"/>
      <c r="E455" s="752"/>
      <c r="F455" s="748"/>
    </row>
    <row r="456" spans="1:6">
      <c r="A456" s="748"/>
      <c r="B456" s="753"/>
      <c r="C456" s="750"/>
      <c r="D456" s="751"/>
      <c r="E456" s="752"/>
      <c r="F456" s="748"/>
    </row>
    <row r="457" spans="1:6">
      <c r="A457" s="748"/>
      <c r="B457" s="753"/>
      <c r="C457" s="750"/>
      <c r="D457" s="751"/>
      <c r="E457" s="752"/>
      <c r="F457" s="748"/>
    </row>
    <row r="458" spans="1:6">
      <c r="A458" s="748"/>
      <c r="B458" s="753"/>
      <c r="C458" s="750"/>
      <c r="D458" s="751"/>
      <c r="E458" s="752"/>
      <c r="F458" s="748"/>
    </row>
    <row r="459" spans="1:6">
      <c r="A459" s="748"/>
      <c r="B459" s="753"/>
      <c r="C459" s="750"/>
      <c r="D459" s="751"/>
      <c r="E459" s="752"/>
      <c r="F459" s="748"/>
    </row>
    <row r="460" spans="1:6">
      <c r="A460" s="748"/>
      <c r="B460" s="753"/>
      <c r="C460" s="750"/>
      <c r="D460" s="751"/>
      <c r="E460" s="752"/>
      <c r="F460" s="748"/>
    </row>
    <row r="461" spans="1:6">
      <c r="A461" s="748"/>
      <c r="B461" s="753"/>
      <c r="C461" s="750"/>
      <c r="D461" s="751"/>
      <c r="E461" s="752"/>
      <c r="F461" s="748"/>
    </row>
    <row r="462" spans="1:6">
      <c r="A462" s="748"/>
      <c r="B462" s="753"/>
      <c r="C462" s="750"/>
      <c r="D462" s="751"/>
      <c r="E462" s="752"/>
      <c r="F462" s="748"/>
    </row>
    <row r="463" spans="1:6">
      <c r="A463" s="748"/>
      <c r="B463" s="753"/>
      <c r="C463" s="750"/>
      <c r="D463" s="751"/>
      <c r="E463" s="752"/>
      <c r="F463" s="748"/>
    </row>
    <row r="464" spans="1:6">
      <c r="A464" s="748"/>
      <c r="B464" s="753"/>
      <c r="C464" s="750"/>
      <c r="D464" s="751"/>
      <c r="E464" s="752"/>
      <c r="F464" s="748"/>
    </row>
    <row r="465" spans="1:6">
      <c r="A465" s="748"/>
      <c r="B465" s="753"/>
      <c r="C465" s="750"/>
      <c r="D465" s="751"/>
      <c r="E465" s="752"/>
      <c r="F465" s="748"/>
    </row>
    <row r="466" spans="1:6">
      <c r="A466" s="748"/>
      <c r="B466" s="753"/>
      <c r="C466" s="750"/>
      <c r="D466" s="751"/>
      <c r="E466" s="752"/>
      <c r="F466" s="748"/>
    </row>
    <row r="467" spans="1:6">
      <c r="A467" s="748"/>
      <c r="B467" s="753"/>
      <c r="C467" s="750"/>
      <c r="D467" s="751"/>
      <c r="E467" s="752"/>
      <c r="F467" s="748"/>
    </row>
    <row r="468" spans="1:6">
      <c r="A468" s="748"/>
      <c r="B468" s="753"/>
      <c r="C468" s="750"/>
      <c r="D468" s="751"/>
      <c r="E468" s="752"/>
      <c r="F468" s="748"/>
    </row>
    <row r="469" spans="1:6">
      <c r="A469" s="748"/>
      <c r="B469" s="753"/>
      <c r="C469" s="750"/>
      <c r="D469" s="751"/>
      <c r="E469" s="752"/>
      <c r="F469" s="748"/>
    </row>
    <row r="470" spans="1:6">
      <c r="A470" s="748"/>
      <c r="B470" s="753"/>
      <c r="C470" s="750"/>
      <c r="D470" s="751"/>
      <c r="E470" s="752"/>
      <c r="F470" s="748"/>
    </row>
    <row r="471" spans="1:6">
      <c r="A471" s="748"/>
      <c r="B471" s="753"/>
      <c r="C471" s="750"/>
      <c r="D471" s="751"/>
      <c r="E471" s="752"/>
      <c r="F471" s="748"/>
    </row>
    <row r="472" spans="1:6">
      <c r="A472" s="748"/>
      <c r="B472" s="753"/>
      <c r="C472" s="750"/>
      <c r="D472" s="751"/>
      <c r="E472" s="752"/>
      <c r="F472" s="748"/>
    </row>
    <row r="473" spans="1:6">
      <c r="A473" s="748"/>
      <c r="B473" s="753"/>
      <c r="C473" s="750"/>
      <c r="D473" s="751"/>
      <c r="E473" s="752"/>
      <c r="F473" s="748"/>
    </row>
    <row r="474" spans="1:6">
      <c r="A474" s="748"/>
      <c r="B474" s="753"/>
      <c r="C474" s="750"/>
      <c r="D474" s="751"/>
      <c r="E474" s="752"/>
      <c r="F474" s="748"/>
    </row>
    <row r="475" spans="1:6">
      <c r="A475" s="748"/>
      <c r="B475" s="753"/>
      <c r="C475" s="750"/>
      <c r="D475" s="751"/>
      <c r="E475" s="752"/>
      <c r="F475" s="748"/>
    </row>
    <row r="476" spans="1:6">
      <c r="A476" s="748"/>
      <c r="B476" s="753"/>
      <c r="C476" s="750"/>
      <c r="D476" s="751"/>
      <c r="E476" s="752"/>
      <c r="F476" s="748"/>
    </row>
    <row r="477" spans="1:6">
      <c r="A477" s="748"/>
      <c r="B477" s="753"/>
      <c r="C477" s="750"/>
      <c r="D477" s="751"/>
      <c r="E477" s="752"/>
      <c r="F477" s="748"/>
    </row>
    <row r="478" spans="1:6">
      <c r="A478" s="748"/>
      <c r="B478" s="753"/>
      <c r="C478" s="750"/>
      <c r="D478" s="751"/>
      <c r="E478" s="752"/>
      <c r="F478" s="748"/>
    </row>
    <row r="479" spans="1:6">
      <c r="A479" s="748"/>
      <c r="B479" s="753"/>
      <c r="C479" s="750"/>
      <c r="D479" s="751"/>
      <c r="E479" s="752"/>
      <c r="F479" s="748"/>
    </row>
    <row r="480" spans="1:6">
      <c r="A480" s="748"/>
      <c r="B480" s="753"/>
      <c r="C480" s="750"/>
      <c r="D480" s="751"/>
      <c r="E480" s="752"/>
      <c r="F480" s="748"/>
    </row>
    <row r="481" spans="1:6">
      <c r="A481" s="748"/>
      <c r="B481" s="753"/>
      <c r="C481" s="750"/>
      <c r="D481" s="751"/>
      <c r="E481" s="752"/>
      <c r="F481" s="748"/>
    </row>
    <row r="482" spans="1:6">
      <c r="A482" s="748"/>
      <c r="B482" s="753"/>
      <c r="C482" s="750"/>
      <c r="D482" s="751"/>
      <c r="E482" s="752"/>
      <c r="F482" s="748"/>
    </row>
    <row r="483" spans="1:6">
      <c r="A483" s="748"/>
      <c r="B483" s="753"/>
      <c r="C483" s="750"/>
      <c r="D483" s="751"/>
      <c r="E483" s="752"/>
      <c r="F483" s="748"/>
    </row>
    <row r="484" spans="1:6">
      <c r="A484" s="748"/>
      <c r="B484" s="753"/>
      <c r="C484" s="750"/>
      <c r="D484" s="751"/>
      <c r="E484" s="752"/>
      <c r="F484" s="748"/>
    </row>
    <row r="485" spans="1:6">
      <c r="A485" s="748"/>
      <c r="B485" s="753"/>
      <c r="C485" s="750"/>
      <c r="D485" s="751"/>
      <c r="E485" s="752"/>
      <c r="F485" s="748"/>
    </row>
    <row r="486" spans="1:6">
      <c r="A486" s="748"/>
      <c r="B486" s="753"/>
      <c r="C486" s="750"/>
      <c r="D486" s="751"/>
      <c r="E486" s="752"/>
      <c r="F486" s="748"/>
    </row>
    <row r="487" spans="1:6">
      <c r="A487" s="748"/>
      <c r="B487" s="753"/>
      <c r="C487" s="750"/>
      <c r="D487" s="751"/>
      <c r="E487" s="752"/>
      <c r="F487" s="748"/>
    </row>
    <row r="488" spans="1:6">
      <c r="A488" s="748"/>
      <c r="B488" s="753"/>
      <c r="C488" s="750"/>
      <c r="D488" s="751"/>
      <c r="E488" s="752"/>
      <c r="F488" s="748"/>
    </row>
    <row r="489" spans="1:6">
      <c r="A489" s="748"/>
      <c r="B489" s="753"/>
      <c r="C489" s="750"/>
      <c r="D489" s="751"/>
      <c r="E489" s="752"/>
      <c r="F489" s="748"/>
    </row>
    <row r="490" spans="1:6">
      <c r="A490" s="748"/>
      <c r="B490" s="753"/>
      <c r="C490" s="750"/>
      <c r="D490" s="751"/>
      <c r="E490" s="752"/>
      <c r="F490" s="748"/>
    </row>
    <row r="491" spans="1:6">
      <c r="A491" s="748"/>
      <c r="B491" s="753"/>
      <c r="C491" s="750"/>
      <c r="D491" s="751"/>
      <c r="E491" s="752"/>
      <c r="F491" s="748"/>
    </row>
    <row r="492" spans="1:6">
      <c r="A492" s="748"/>
      <c r="B492" s="753"/>
      <c r="C492" s="750"/>
      <c r="D492" s="751"/>
      <c r="E492" s="752"/>
      <c r="F492" s="748"/>
    </row>
    <row r="493" spans="1:6">
      <c r="A493" s="748"/>
      <c r="B493" s="753"/>
      <c r="C493" s="750"/>
      <c r="D493" s="751"/>
      <c r="E493" s="752"/>
      <c r="F493" s="748"/>
    </row>
    <row r="494" spans="1:6">
      <c r="A494" s="748"/>
      <c r="B494" s="753"/>
      <c r="C494" s="750"/>
      <c r="D494" s="751"/>
      <c r="E494" s="752"/>
      <c r="F494" s="748"/>
    </row>
    <row r="495" spans="1:6">
      <c r="A495" s="748"/>
      <c r="B495" s="753"/>
      <c r="C495" s="750"/>
      <c r="D495" s="751"/>
      <c r="E495" s="752"/>
      <c r="F495" s="748"/>
    </row>
    <row r="496" spans="1:6">
      <c r="A496" s="748"/>
      <c r="B496" s="753"/>
      <c r="C496" s="750"/>
      <c r="D496" s="751"/>
      <c r="E496" s="752"/>
      <c r="F496" s="748"/>
    </row>
    <row r="497" spans="1:6">
      <c r="A497" s="748"/>
      <c r="B497" s="753"/>
      <c r="C497" s="750"/>
      <c r="D497" s="751"/>
      <c r="E497" s="752"/>
      <c r="F497" s="748"/>
    </row>
    <row r="498" spans="1:6">
      <c r="A498" s="748"/>
      <c r="B498" s="753"/>
      <c r="C498" s="750"/>
      <c r="D498" s="751"/>
      <c r="E498" s="752"/>
      <c r="F498" s="748"/>
    </row>
    <row r="499" spans="1:6">
      <c r="A499" s="748"/>
      <c r="B499" s="753"/>
      <c r="C499" s="750"/>
      <c r="D499" s="751"/>
      <c r="E499" s="752"/>
      <c r="F499" s="748"/>
    </row>
    <row r="500" spans="1:6">
      <c r="A500" s="748"/>
      <c r="B500" s="753"/>
      <c r="C500" s="750"/>
      <c r="D500" s="751"/>
      <c r="E500" s="752"/>
      <c r="F500" s="748"/>
    </row>
    <row r="501" spans="1:6">
      <c r="A501" s="748"/>
      <c r="B501" s="753"/>
      <c r="C501" s="750"/>
      <c r="D501" s="751"/>
      <c r="E501" s="752"/>
      <c r="F501" s="748"/>
    </row>
    <row r="502" spans="1:6">
      <c r="A502" s="748"/>
      <c r="B502" s="753"/>
      <c r="C502" s="750"/>
      <c r="D502" s="751"/>
      <c r="E502" s="752"/>
      <c r="F502" s="748"/>
    </row>
    <row r="503" spans="1:6">
      <c r="A503" s="748"/>
      <c r="B503" s="753"/>
      <c r="C503" s="750"/>
      <c r="D503" s="751"/>
      <c r="E503" s="752"/>
      <c r="F503" s="748"/>
    </row>
    <row r="504" spans="1:6">
      <c r="A504" s="748"/>
      <c r="B504" s="753"/>
      <c r="C504" s="750"/>
      <c r="D504" s="751"/>
      <c r="E504" s="752"/>
      <c r="F504" s="748"/>
    </row>
    <row r="505" spans="1:6">
      <c r="A505" s="748"/>
      <c r="B505" s="753"/>
      <c r="C505" s="750"/>
      <c r="D505" s="751"/>
      <c r="E505" s="752"/>
      <c r="F505" s="748"/>
    </row>
    <row r="506" spans="1:6">
      <c r="A506" s="748"/>
      <c r="B506" s="753"/>
      <c r="C506" s="750"/>
      <c r="D506" s="751"/>
      <c r="E506" s="752"/>
      <c r="F506" s="748"/>
    </row>
    <row r="507" spans="1:6">
      <c r="A507" s="748"/>
      <c r="B507" s="753"/>
      <c r="C507" s="750"/>
      <c r="D507" s="751"/>
      <c r="E507" s="752"/>
      <c r="F507" s="748"/>
    </row>
    <row r="508" spans="1:6">
      <c r="A508" s="748"/>
      <c r="B508" s="753"/>
      <c r="C508" s="750"/>
      <c r="D508" s="751"/>
      <c r="E508" s="752"/>
      <c r="F508" s="748"/>
    </row>
    <row r="509" spans="1:6">
      <c r="A509" s="748"/>
      <c r="B509" s="753"/>
      <c r="C509" s="750"/>
      <c r="D509" s="751"/>
      <c r="E509" s="752"/>
      <c r="F509" s="748"/>
    </row>
    <row r="510" spans="1:6">
      <c r="A510" s="748"/>
      <c r="B510" s="753"/>
      <c r="C510" s="750"/>
      <c r="D510" s="751"/>
      <c r="E510" s="752"/>
      <c r="F510" s="748"/>
    </row>
    <row r="511" spans="1:6">
      <c r="A511" s="748"/>
      <c r="B511" s="753"/>
      <c r="C511" s="750"/>
      <c r="D511" s="751"/>
      <c r="E511" s="752"/>
      <c r="F511" s="748"/>
    </row>
    <row r="512" spans="1:6">
      <c r="A512" s="748"/>
      <c r="B512" s="753"/>
      <c r="C512" s="750"/>
      <c r="D512" s="751"/>
      <c r="E512" s="752"/>
      <c r="F512" s="748"/>
    </row>
    <row r="513" spans="1:6">
      <c r="A513" s="748"/>
      <c r="B513" s="753"/>
      <c r="C513" s="750"/>
      <c r="D513" s="751"/>
      <c r="E513" s="752"/>
      <c r="F513" s="748"/>
    </row>
    <row r="514" spans="1:6">
      <c r="A514" s="748"/>
      <c r="B514" s="753"/>
      <c r="C514" s="750"/>
      <c r="D514" s="751"/>
      <c r="E514" s="752"/>
      <c r="F514" s="748"/>
    </row>
    <row r="515" spans="1:6">
      <c r="A515" s="748"/>
      <c r="B515" s="753"/>
      <c r="C515" s="750"/>
      <c r="D515" s="751"/>
      <c r="E515" s="752"/>
      <c r="F515" s="748"/>
    </row>
    <row r="516" spans="1:6">
      <c r="A516" s="748"/>
      <c r="B516" s="753"/>
      <c r="C516" s="750"/>
      <c r="D516" s="751"/>
      <c r="E516" s="752"/>
      <c r="F516" s="748"/>
    </row>
    <row r="517" spans="1:6">
      <c r="A517" s="748"/>
      <c r="B517" s="753"/>
      <c r="C517" s="750"/>
      <c r="D517" s="751"/>
      <c r="E517" s="752"/>
      <c r="F517" s="748"/>
    </row>
    <row r="518" spans="1:6">
      <c r="A518" s="748"/>
      <c r="B518" s="753"/>
      <c r="C518" s="750"/>
      <c r="D518" s="751"/>
      <c r="E518" s="752"/>
      <c r="F518" s="748"/>
    </row>
    <row r="519" spans="1:6">
      <c r="A519" s="748"/>
      <c r="B519" s="753"/>
      <c r="C519" s="750"/>
      <c r="D519" s="751"/>
      <c r="E519" s="752"/>
      <c r="F519" s="748"/>
    </row>
    <row r="520" spans="1:6">
      <c r="A520" s="748"/>
      <c r="B520" s="753"/>
      <c r="C520" s="750"/>
      <c r="D520" s="751"/>
      <c r="E520" s="752"/>
      <c r="F520" s="748"/>
    </row>
    <row r="521" spans="1:6">
      <c r="A521" s="748"/>
      <c r="B521" s="753"/>
      <c r="C521" s="750"/>
      <c r="D521" s="751"/>
      <c r="E521" s="752"/>
      <c r="F521" s="748"/>
    </row>
    <row r="522" spans="1:6">
      <c r="A522" s="748"/>
      <c r="B522" s="753"/>
      <c r="C522" s="750"/>
      <c r="D522" s="751"/>
      <c r="E522" s="752"/>
      <c r="F522" s="748"/>
    </row>
    <row r="523" spans="1:6">
      <c r="A523" s="748"/>
      <c r="B523" s="753"/>
      <c r="C523" s="750"/>
      <c r="D523" s="751"/>
      <c r="E523" s="752"/>
      <c r="F523" s="748"/>
    </row>
    <row r="524" spans="1:6">
      <c r="A524" s="748"/>
      <c r="B524" s="753"/>
      <c r="C524" s="750"/>
      <c r="D524" s="751"/>
      <c r="E524" s="752"/>
      <c r="F524" s="748"/>
    </row>
    <row r="525" spans="1:6">
      <c r="A525" s="748"/>
      <c r="B525" s="753"/>
      <c r="C525" s="750"/>
      <c r="D525" s="751"/>
      <c r="E525" s="752"/>
      <c r="F525" s="748"/>
    </row>
    <row r="526" spans="1:6">
      <c r="A526" s="748"/>
      <c r="B526" s="753"/>
      <c r="C526" s="750"/>
      <c r="D526" s="751"/>
      <c r="E526" s="752"/>
      <c r="F526" s="748"/>
    </row>
    <row r="527" spans="1:6">
      <c r="A527" s="748"/>
      <c r="B527" s="753"/>
      <c r="C527" s="750"/>
      <c r="D527" s="751"/>
      <c r="E527" s="752"/>
      <c r="F527" s="748"/>
    </row>
    <row r="528" spans="1:6">
      <c r="A528" s="748"/>
      <c r="B528" s="753"/>
      <c r="C528" s="750"/>
      <c r="D528" s="751"/>
      <c r="E528" s="752"/>
      <c r="F528" s="748"/>
    </row>
    <row r="529" spans="1:6">
      <c r="A529" s="748"/>
      <c r="B529" s="753"/>
      <c r="C529" s="750"/>
      <c r="D529" s="751"/>
      <c r="E529" s="752"/>
      <c r="F529" s="748"/>
    </row>
    <row r="530" spans="1:6">
      <c r="A530" s="748"/>
      <c r="B530" s="753"/>
      <c r="C530" s="750"/>
      <c r="D530" s="751"/>
      <c r="E530" s="752"/>
      <c r="F530" s="748"/>
    </row>
    <row r="531" spans="1:6">
      <c r="A531" s="748"/>
      <c r="B531" s="753"/>
      <c r="C531" s="750"/>
      <c r="D531" s="751"/>
      <c r="E531" s="752"/>
      <c r="F531" s="748"/>
    </row>
    <row r="532" spans="1:6">
      <c r="A532" s="748"/>
      <c r="B532" s="753"/>
      <c r="C532" s="750"/>
      <c r="D532" s="751"/>
      <c r="E532" s="752"/>
      <c r="F532" s="748"/>
    </row>
    <row r="533" spans="1:6">
      <c r="A533" s="748"/>
      <c r="B533" s="753"/>
      <c r="C533" s="750"/>
      <c r="D533" s="751"/>
      <c r="E533" s="752"/>
      <c r="F533" s="748"/>
    </row>
    <row r="534" spans="1:6">
      <c r="A534" s="748"/>
      <c r="B534" s="753"/>
      <c r="C534" s="750"/>
      <c r="D534" s="751"/>
      <c r="E534" s="752"/>
      <c r="F534" s="748"/>
    </row>
    <row r="535" spans="1:6">
      <c r="A535" s="748"/>
      <c r="B535" s="753"/>
      <c r="C535" s="750"/>
      <c r="D535" s="751"/>
      <c r="E535" s="752"/>
      <c r="F535" s="748"/>
    </row>
    <row r="536" spans="1:6">
      <c r="A536" s="748"/>
      <c r="B536" s="753"/>
      <c r="C536" s="750"/>
      <c r="D536" s="751"/>
      <c r="E536" s="752"/>
      <c r="F536" s="748"/>
    </row>
    <row r="537" spans="1:6">
      <c r="A537" s="748"/>
      <c r="B537" s="753"/>
      <c r="C537" s="750"/>
      <c r="D537" s="751"/>
      <c r="E537" s="752"/>
      <c r="F537" s="748"/>
    </row>
    <row r="538" spans="1:6">
      <c r="A538" s="748"/>
      <c r="B538" s="753"/>
      <c r="C538" s="750"/>
      <c r="D538" s="751"/>
      <c r="E538" s="752"/>
      <c r="F538" s="748"/>
    </row>
    <row r="539" spans="1:6">
      <c r="A539" s="748"/>
      <c r="B539" s="753"/>
      <c r="C539" s="750"/>
      <c r="D539" s="751"/>
      <c r="E539" s="752"/>
      <c r="F539" s="748"/>
    </row>
    <row r="540" spans="1:6">
      <c r="A540" s="748"/>
      <c r="B540" s="753"/>
      <c r="C540" s="750"/>
      <c r="D540" s="751"/>
      <c r="E540" s="752"/>
      <c r="F540" s="748"/>
    </row>
    <row r="541" spans="1:6">
      <c r="A541" s="748"/>
      <c r="B541" s="753"/>
      <c r="C541" s="750"/>
      <c r="D541" s="751"/>
      <c r="E541" s="752"/>
      <c r="F541" s="748"/>
    </row>
    <row r="542" spans="1:6">
      <c r="A542" s="748"/>
      <c r="B542" s="753"/>
      <c r="C542" s="750"/>
      <c r="D542" s="751"/>
      <c r="E542" s="752"/>
      <c r="F542" s="748"/>
    </row>
    <row r="543" spans="1:6">
      <c r="A543" s="748"/>
      <c r="B543" s="753"/>
      <c r="C543" s="750"/>
      <c r="D543" s="751"/>
      <c r="E543" s="752"/>
      <c r="F543" s="748"/>
    </row>
    <row r="544" spans="1:6">
      <c r="A544" s="748"/>
      <c r="B544" s="753"/>
      <c r="C544" s="750"/>
      <c r="D544" s="751"/>
      <c r="E544" s="752"/>
      <c r="F544" s="748"/>
    </row>
    <row r="545" spans="1:6">
      <c r="A545" s="748"/>
      <c r="B545" s="753"/>
      <c r="C545" s="750"/>
      <c r="D545" s="751"/>
      <c r="E545" s="752"/>
      <c r="F545" s="748"/>
    </row>
    <row r="546" spans="1:6">
      <c r="A546" s="748"/>
      <c r="B546" s="753"/>
      <c r="C546" s="750"/>
      <c r="D546" s="751"/>
      <c r="E546" s="752"/>
      <c r="F546" s="748"/>
    </row>
    <row r="547" spans="1:6">
      <c r="A547" s="748"/>
      <c r="B547" s="753"/>
      <c r="C547" s="750"/>
      <c r="D547" s="751"/>
      <c r="E547" s="752"/>
      <c r="F547" s="748"/>
    </row>
    <row r="548" spans="1:6">
      <c r="A548" s="748"/>
      <c r="B548" s="753"/>
      <c r="C548" s="750"/>
      <c r="D548" s="751"/>
      <c r="E548" s="752"/>
      <c r="F548" s="748"/>
    </row>
    <row r="549" spans="1:6">
      <c r="A549" s="748"/>
      <c r="B549" s="753"/>
      <c r="C549" s="750"/>
      <c r="D549" s="751"/>
      <c r="E549" s="752"/>
      <c r="F549" s="748"/>
    </row>
    <row r="550" spans="1:6">
      <c r="A550" s="748"/>
      <c r="B550" s="753"/>
      <c r="C550" s="750"/>
      <c r="D550" s="751"/>
      <c r="E550" s="752"/>
      <c r="F550" s="748"/>
    </row>
    <row r="551" spans="1:6">
      <c r="A551" s="748"/>
      <c r="B551" s="753"/>
      <c r="C551" s="750"/>
      <c r="D551" s="751"/>
      <c r="E551" s="752"/>
      <c r="F551" s="748"/>
    </row>
    <row r="552" spans="1:6">
      <c r="A552" s="748"/>
      <c r="B552" s="753"/>
      <c r="C552" s="750"/>
      <c r="D552" s="751"/>
      <c r="E552" s="752"/>
      <c r="F552" s="748"/>
    </row>
    <row r="553" spans="1:6">
      <c r="A553" s="748"/>
      <c r="B553" s="753"/>
      <c r="C553" s="750"/>
      <c r="D553" s="751"/>
      <c r="E553" s="752"/>
      <c r="F553" s="748"/>
    </row>
    <row r="554" spans="1:6">
      <c r="A554" s="748"/>
      <c r="B554" s="753"/>
      <c r="C554" s="750"/>
      <c r="D554" s="751"/>
      <c r="E554" s="752"/>
      <c r="F554" s="748"/>
    </row>
    <row r="555" spans="1:6">
      <c r="A555" s="748"/>
      <c r="B555" s="753"/>
      <c r="C555" s="750"/>
      <c r="D555" s="751"/>
      <c r="E555" s="752"/>
      <c r="F555" s="748"/>
    </row>
    <row r="556" spans="1:6">
      <c r="A556" s="748"/>
      <c r="B556" s="753"/>
      <c r="C556" s="750"/>
      <c r="D556" s="751"/>
      <c r="E556" s="752"/>
      <c r="F556" s="748"/>
    </row>
    <row r="557" spans="1:6">
      <c r="A557" s="748"/>
      <c r="B557" s="753"/>
      <c r="C557" s="750"/>
      <c r="D557" s="751"/>
      <c r="E557" s="752"/>
      <c r="F557" s="748"/>
    </row>
    <row r="558" spans="1:6">
      <c r="A558" s="748"/>
      <c r="B558" s="753"/>
      <c r="C558" s="750"/>
      <c r="D558" s="751"/>
      <c r="E558" s="752"/>
      <c r="F558" s="748"/>
    </row>
    <row r="559" spans="1:6">
      <c r="A559" s="748"/>
      <c r="B559" s="753"/>
      <c r="C559" s="750"/>
      <c r="D559" s="751"/>
      <c r="E559" s="752"/>
      <c r="F559" s="748"/>
    </row>
    <row r="560" spans="1:6">
      <c r="A560" s="748"/>
      <c r="B560" s="753"/>
      <c r="C560" s="750"/>
      <c r="D560" s="751"/>
      <c r="E560" s="752"/>
      <c r="F560" s="748"/>
    </row>
    <row r="561" spans="1:6">
      <c r="A561" s="748"/>
      <c r="B561" s="753"/>
      <c r="C561" s="750"/>
      <c r="D561" s="751"/>
      <c r="E561" s="752"/>
      <c r="F561" s="748"/>
    </row>
    <row r="562" spans="1:6">
      <c r="A562" s="748"/>
      <c r="B562" s="753"/>
      <c r="C562" s="750"/>
      <c r="D562" s="751"/>
      <c r="E562" s="752"/>
      <c r="F562" s="748"/>
    </row>
    <row r="563" spans="1:6">
      <c r="A563" s="748"/>
      <c r="B563" s="753"/>
      <c r="C563" s="750"/>
      <c r="D563" s="751"/>
      <c r="E563" s="752"/>
      <c r="F563" s="748"/>
    </row>
    <row r="564" spans="1:6">
      <c r="A564" s="748"/>
      <c r="B564" s="753"/>
      <c r="C564" s="750"/>
      <c r="D564" s="751"/>
      <c r="E564" s="752"/>
      <c r="F564" s="748"/>
    </row>
    <row r="565" spans="1:6">
      <c r="A565" s="748"/>
      <c r="B565" s="753"/>
      <c r="C565" s="750"/>
      <c r="D565" s="751"/>
      <c r="E565" s="752"/>
      <c r="F565" s="748"/>
    </row>
    <row r="566" spans="1:6">
      <c r="A566" s="748"/>
      <c r="B566" s="753"/>
      <c r="C566" s="750"/>
      <c r="D566" s="751"/>
      <c r="E566" s="752"/>
      <c r="F566" s="748"/>
    </row>
    <row r="567" spans="1:6">
      <c r="A567" s="748"/>
      <c r="B567" s="753"/>
      <c r="C567" s="750"/>
      <c r="D567" s="751"/>
      <c r="E567" s="752"/>
      <c r="F567" s="748"/>
    </row>
    <row r="568" spans="1:6">
      <c r="A568" s="748"/>
      <c r="B568" s="753"/>
      <c r="C568" s="750"/>
      <c r="D568" s="751"/>
      <c r="E568" s="752"/>
      <c r="F568" s="748"/>
    </row>
    <row r="569" spans="1:6">
      <c r="A569" s="748"/>
      <c r="B569" s="753"/>
      <c r="C569" s="750"/>
      <c r="D569" s="751"/>
      <c r="E569" s="752"/>
      <c r="F569" s="748"/>
    </row>
    <row r="570" spans="1:6">
      <c r="A570" s="748"/>
      <c r="B570" s="753"/>
      <c r="C570" s="750"/>
      <c r="D570" s="751"/>
      <c r="E570" s="752"/>
      <c r="F570" s="748"/>
    </row>
    <row r="571" spans="1:6">
      <c r="A571" s="748"/>
      <c r="B571" s="753"/>
      <c r="C571" s="750"/>
      <c r="D571" s="751"/>
      <c r="E571" s="752"/>
      <c r="F571" s="748"/>
    </row>
    <row r="572" spans="1:6">
      <c r="A572" s="748"/>
      <c r="B572" s="753"/>
      <c r="C572" s="750"/>
      <c r="D572" s="751"/>
      <c r="E572" s="752"/>
      <c r="F572" s="748"/>
    </row>
    <row r="573" spans="1:6">
      <c r="A573" s="748"/>
      <c r="B573" s="753"/>
      <c r="C573" s="750"/>
      <c r="D573" s="751"/>
      <c r="E573" s="752"/>
      <c r="F573" s="748"/>
    </row>
    <row r="574" spans="1:6">
      <c r="A574" s="748"/>
      <c r="B574" s="753"/>
      <c r="C574" s="750"/>
      <c r="D574" s="751"/>
      <c r="E574" s="752"/>
      <c r="F574" s="748"/>
    </row>
    <row r="575" spans="1:6">
      <c r="A575" s="748"/>
      <c r="B575" s="753"/>
      <c r="C575" s="750"/>
      <c r="D575" s="751"/>
      <c r="E575" s="752"/>
      <c r="F575" s="748"/>
    </row>
    <row r="576" spans="1:6">
      <c r="A576" s="748"/>
      <c r="B576" s="753"/>
      <c r="C576" s="750"/>
      <c r="D576" s="751"/>
      <c r="E576" s="752"/>
      <c r="F576" s="748"/>
    </row>
    <row r="577" spans="1:6">
      <c r="A577" s="748"/>
      <c r="B577" s="753"/>
      <c r="C577" s="750"/>
      <c r="D577" s="751"/>
      <c r="E577" s="752"/>
      <c r="F577" s="748"/>
    </row>
    <row r="578" spans="1:6">
      <c r="A578" s="748"/>
      <c r="B578" s="753"/>
      <c r="C578" s="750"/>
      <c r="D578" s="751"/>
      <c r="E578" s="752"/>
      <c r="F578" s="748"/>
    </row>
    <row r="579" spans="1:6">
      <c r="A579" s="748"/>
      <c r="B579" s="753"/>
      <c r="C579" s="750"/>
      <c r="D579" s="751"/>
      <c r="E579" s="752"/>
      <c r="F579" s="748"/>
    </row>
    <row r="580" spans="1:6">
      <c r="A580" s="748"/>
      <c r="B580" s="753"/>
      <c r="C580" s="750"/>
      <c r="D580" s="751"/>
      <c r="E580" s="752"/>
      <c r="F580" s="748"/>
    </row>
    <row r="581" spans="1:6">
      <c r="A581" s="748"/>
      <c r="B581" s="753"/>
      <c r="C581" s="750"/>
      <c r="D581" s="751"/>
      <c r="E581" s="752"/>
      <c r="F581" s="748"/>
    </row>
    <row r="582" spans="1:6">
      <c r="A582" s="748"/>
      <c r="B582" s="753"/>
      <c r="C582" s="750"/>
      <c r="D582" s="751"/>
      <c r="E582" s="752"/>
      <c r="F582" s="748"/>
    </row>
    <row r="583" spans="1:6">
      <c r="A583" s="748"/>
      <c r="B583" s="753"/>
      <c r="C583" s="750"/>
      <c r="D583" s="751"/>
      <c r="E583" s="752"/>
      <c r="F583" s="748"/>
    </row>
    <row r="584" spans="1:6">
      <c r="A584" s="748"/>
      <c r="B584" s="753"/>
      <c r="C584" s="750"/>
      <c r="D584" s="751"/>
      <c r="E584" s="752"/>
      <c r="F584" s="748"/>
    </row>
    <row r="585" spans="1:6">
      <c r="A585" s="748"/>
      <c r="B585" s="753"/>
      <c r="C585" s="750"/>
      <c r="D585" s="751"/>
      <c r="E585" s="752"/>
      <c r="F585" s="748"/>
    </row>
    <row r="586" spans="1:6">
      <c r="A586" s="748"/>
      <c r="B586" s="753"/>
      <c r="C586" s="750"/>
      <c r="D586" s="751"/>
      <c r="E586" s="752"/>
      <c r="F586" s="748"/>
    </row>
    <row r="587" spans="1:6">
      <c r="A587" s="748"/>
      <c r="B587" s="753"/>
      <c r="C587" s="750"/>
      <c r="D587" s="751"/>
      <c r="E587" s="752"/>
      <c r="F587" s="748"/>
    </row>
    <row r="588" spans="1:6">
      <c r="A588" s="748"/>
      <c r="B588" s="753"/>
      <c r="C588" s="750"/>
      <c r="D588" s="751"/>
      <c r="E588" s="752"/>
      <c r="F588" s="748"/>
    </row>
    <row r="589" spans="1:6">
      <c r="A589" s="748"/>
      <c r="B589" s="753"/>
      <c r="C589" s="750"/>
      <c r="D589" s="751"/>
      <c r="E589" s="752"/>
      <c r="F589" s="748"/>
    </row>
    <row r="590" spans="1:6">
      <c r="A590" s="748"/>
      <c r="B590" s="753"/>
      <c r="C590" s="750"/>
      <c r="D590" s="751"/>
      <c r="E590" s="752"/>
      <c r="F590" s="748"/>
    </row>
    <row r="591" spans="1:6">
      <c r="A591" s="748"/>
      <c r="B591" s="753"/>
      <c r="C591" s="750"/>
      <c r="D591" s="751"/>
      <c r="E591" s="752"/>
      <c r="F591" s="748"/>
    </row>
    <row r="592" spans="1:6">
      <c r="A592" s="748"/>
      <c r="B592" s="753"/>
      <c r="C592" s="750"/>
      <c r="D592" s="751"/>
      <c r="E592" s="752"/>
      <c r="F592" s="748"/>
    </row>
    <row r="593" spans="1:6">
      <c r="A593" s="748"/>
      <c r="B593" s="753"/>
      <c r="C593" s="750"/>
      <c r="D593" s="751"/>
      <c r="E593" s="752"/>
      <c r="F593" s="748"/>
    </row>
    <row r="594" spans="1:6">
      <c r="A594" s="748"/>
      <c r="B594" s="753"/>
      <c r="C594" s="750"/>
      <c r="D594" s="751"/>
      <c r="E594" s="752"/>
      <c r="F594" s="748"/>
    </row>
    <row r="595" spans="1:6">
      <c r="A595" s="748"/>
      <c r="B595" s="753"/>
      <c r="C595" s="750"/>
      <c r="D595" s="751"/>
      <c r="E595" s="752"/>
      <c r="F595" s="748"/>
    </row>
    <row r="596" spans="1:6">
      <c r="A596" s="748"/>
      <c r="B596" s="753"/>
      <c r="C596" s="750"/>
      <c r="D596" s="751"/>
      <c r="E596" s="752"/>
      <c r="F596" s="748"/>
    </row>
    <row r="597" spans="1:6">
      <c r="A597" s="748"/>
      <c r="B597" s="753"/>
      <c r="C597" s="750"/>
      <c r="D597" s="751"/>
      <c r="E597" s="752"/>
      <c r="F597" s="748"/>
    </row>
    <row r="598" spans="1:6">
      <c r="A598" s="748"/>
      <c r="B598" s="753"/>
      <c r="C598" s="750"/>
      <c r="D598" s="751"/>
      <c r="E598" s="752"/>
      <c r="F598" s="748"/>
    </row>
    <row r="599" spans="1:6">
      <c r="A599" s="748"/>
      <c r="B599" s="753"/>
      <c r="C599" s="750"/>
      <c r="D599" s="751"/>
      <c r="E599" s="752"/>
      <c r="F599" s="748"/>
    </row>
    <row r="600" spans="1:6">
      <c r="A600" s="748"/>
      <c r="B600" s="753"/>
      <c r="C600" s="750"/>
      <c r="D600" s="751"/>
      <c r="E600" s="752"/>
      <c r="F600" s="748"/>
    </row>
    <row r="601" spans="1:6">
      <c r="A601" s="748"/>
      <c r="B601" s="753"/>
      <c r="C601" s="750"/>
      <c r="D601" s="751"/>
      <c r="E601" s="752"/>
      <c r="F601" s="748"/>
    </row>
    <row r="602" spans="1:6">
      <c r="A602" s="748"/>
      <c r="B602" s="753"/>
      <c r="C602" s="750"/>
      <c r="D602" s="751"/>
      <c r="E602" s="752"/>
      <c r="F602" s="748"/>
    </row>
    <row r="603" spans="1:6">
      <c r="A603" s="748"/>
      <c r="B603" s="753"/>
      <c r="C603" s="750"/>
      <c r="D603" s="751"/>
      <c r="E603" s="752"/>
      <c r="F603" s="748"/>
    </row>
    <row r="604" spans="1:6">
      <c r="A604" s="748"/>
      <c r="B604" s="753"/>
      <c r="C604" s="750"/>
      <c r="D604" s="751"/>
      <c r="E604" s="752"/>
      <c r="F604" s="748"/>
    </row>
    <row r="605" spans="1:6">
      <c r="A605" s="748"/>
      <c r="B605" s="753"/>
      <c r="C605" s="750"/>
      <c r="D605" s="751"/>
      <c r="E605" s="752"/>
      <c r="F605" s="748"/>
    </row>
    <row r="606" spans="1:6">
      <c r="A606" s="748"/>
      <c r="B606" s="753"/>
      <c r="C606" s="750"/>
      <c r="D606" s="751"/>
      <c r="E606" s="752"/>
      <c r="F606" s="748"/>
    </row>
    <row r="607" spans="1:6">
      <c r="A607" s="748"/>
      <c r="B607" s="753"/>
      <c r="C607" s="750"/>
      <c r="D607" s="751"/>
      <c r="E607" s="752"/>
      <c r="F607" s="748"/>
    </row>
    <row r="608" spans="1:6">
      <c r="A608" s="748"/>
      <c r="B608" s="753"/>
      <c r="C608" s="750"/>
      <c r="D608" s="751"/>
      <c r="E608" s="752"/>
      <c r="F608" s="748"/>
    </row>
    <row r="609" spans="1:6">
      <c r="A609" s="748"/>
      <c r="B609" s="753"/>
      <c r="C609" s="750"/>
      <c r="D609" s="751"/>
      <c r="E609" s="752"/>
      <c r="F609" s="748"/>
    </row>
    <row r="610" spans="1:6">
      <c r="A610" s="748"/>
      <c r="B610" s="753"/>
      <c r="C610" s="750"/>
      <c r="D610" s="751"/>
      <c r="E610" s="752"/>
      <c r="F610" s="748"/>
    </row>
    <row r="611" spans="1:6">
      <c r="A611" s="748"/>
      <c r="B611" s="753"/>
      <c r="C611" s="750"/>
      <c r="D611" s="751"/>
      <c r="E611" s="752"/>
      <c r="F611" s="748"/>
    </row>
    <row r="612" spans="1:6">
      <c r="A612" s="748"/>
      <c r="B612" s="753"/>
      <c r="C612" s="750"/>
      <c r="D612" s="751"/>
      <c r="E612" s="752"/>
      <c r="F612" s="748"/>
    </row>
    <row r="613" spans="1:6">
      <c r="A613" s="748"/>
      <c r="B613" s="753"/>
      <c r="C613" s="750"/>
      <c r="D613" s="751"/>
      <c r="E613" s="752"/>
      <c r="F613" s="748"/>
    </row>
    <row r="614" spans="1:6">
      <c r="A614" s="748"/>
      <c r="B614" s="753"/>
      <c r="C614" s="750"/>
      <c r="D614" s="751"/>
      <c r="E614" s="752"/>
      <c r="F614" s="748"/>
    </row>
    <row r="615" spans="1:6">
      <c r="A615" s="748"/>
      <c r="B615" s="753"/>
      <c r="C615" s="750"/>
      <c r="D615" s="751"/>
      <c r="E615" s="752"/>
      <c r="F615" s="748"/>
    </row>
    <row r="616" spans="1:6">
      <c r="A616" s="748"/>
      <c r="B616" s="753"/>
      <c r="C616" s="750"/>
      <c r="D616" s="751"/>
      <c r="E616" s="752"/>
      <c r="F616" s="748"/>
    </row>
    <row r="617" spans="1:6">
      <c r="A617" s="748"/>
      <c r="B617" s="753"/>
      <c r="C617" s="750"/>
      <c r="D617" s="751"/>
      <c r="E617" s="752"/>
      <c r="F617" s="748"/>
    </row>
    <row r="618" spans="1:6">
      <c r="A618" s="748"/>
      <c r="B618" s="753"/>
      <c r="C618" s="750"/>
      <c r="D618" s="751"/>
      <c r="E618" s="752"/>
      <c r="F618" s="748"/>
    </row>
    <row r="619" spans="1:6">
      <c r="A619" s="748"/>
      <c r="B619" s="753"/>
      <c r="C619" s="750"/>
      <c r="D619" s="751"/>
      <c r="E619" s="752"/>
      <c r="F619" s="748"/>
    </row>
    <row r="620" spans="1:6">
      <c r="A620" s="748"/>
      <c r="B620" s="753"/>
      <c r="C620" s="750"/>
      <c r="D620" s="751"/>
      <c r="E620" s="752"/>
      <c r="F620" s="748"/>
    </row>
    <row r="621" spans="1:6">
      <c r="A621" s="748"/>
      <c r="B621" s="753"/>
      <c r="C621" s="750"/>
      <c r="D621" s="751"/>
      <c r="E621" s="752"/>
      <c r="F621" s="748"/>
    </row>
    <row r="622" spans="1:6">
      <c r="A622" s="748"/>
      <c r="B622" s="753"/>
      <c r="C622" s="750"/>
      <c r="D622" s="751"/>
      <c r="E622" s="752"/>
      <c r="F622" s="748"/>
    </row>
    <row r="623" spans="1:6">
      <c r="A623" s="748"/>
      <c r="B623" s="753"/>
      <c r="C623" s="750"/>
      <c r="D623" s="751"/>
      <c r="E623" s="752"/>
      <c r="F623" s="748"/>
    </row>
    <row r="624" spans="1:6">
      <c r="A624" s="748"/>
      <c r="B624" s="753"/>
      <c r="C624" s="750"/>
      <c r="D624" s="751"/>
      <c r="E624" s="752"/>
      <c r="F624" s="748"/>
    </row>
    <row r="625" spans="1:6">
      <c r="A625" s="748"/>
      <c r="B625" s="753"/>
      <c r="C625" s="750"/>
      <c r="D625" s="751"/>
      <c r="E625" s="752"/>
      <c r="F625" s="748"/>
    </row>
    <row r="626" spans="1:6">
      <c r="A626" s="748"/>
      <c r="B626" s="753"/>
      <c r="C626" s="750"/>
      <c r="D626" s="751"/>
      <c r="E626" s="752"/>
      <c r="F626" s="748"/>
    </row>
    <row r="627" spans="1:6">
      <c r="A627" s="748"/>
      <c r="B627" s="753"/>
      <c r="C627" s="750"/>
      <c r="D627" s="751"/>
      <c r="E627" s="752"/>
      <c r="F627" s="748"/>
    </row>
    <row r="628" spans="1:6">
      <c r="A628" s="748"/>
      <c r="B628" s="753"/>
      <c r="C628" s="750"/>
      <c r="D628" s="751"/>
      <c r="E628" s="752"/>
      <c r="F628" s="748"/>
    </row>
    <row r="629" spans="1:6">
      <c r="A629" s="748"/>
      <c r="B629" s="753"/>
      <c r="C629" s="750"/>
      <c r="D629" s="751"/>
      <c r="E629" s="752"/>
      <c r="F629" s="748"/>
    </row>
    <row r="630" spans="1:6">
      <c r="A630" s="748"/>
      <c r="B630" s="753"/>
      <c r="C630" s="750"/>
      <c r="D630" s="751"/>
      <c r="E630" s="752"/>
      <c r="F630" s="748"/>
    </row>
    <row r="631" spans="1:6">
      <c r="A631" s="748"/>
      <c r="B631" s="753"/>
      <c r="C631" s="750"/>
      <c r="D631" s="751"/>
      <c r="E631" s="752"/>
      <c r="F631" s="748"/>
    </row>
    <row r="632" spans="1:6">
      <c r="A632" s="748"/>
      <c r="B632" s="753"/>
      <c r="C632" s="750"/>
      <c r="D632" s="751"/>
      <c r="E632" s="752"/>
      <c r="F632" s="748"/>
    </row>
    <row r="633" spans="1:6">
      <c r="A633" s="748"/>
      <c r="B633" s="753"/>
      <c r="C633" s="750"/>
      <c r="D633" s="751"/>
      <c r="E633" s="752"/>
      <c r="F633" s="748"/>
    </row>
    <row r="634" spans="1:6">
      <c r="A634" s="748"/>
      <c r="B634" s="753"/>
      <c r="C634" s="750"/>
      <c r="D634" s="751"/>
      <c r="E634" s="752"/>
      <c r="F634" s="748"/>
    </row>
    <row r="635" spans="1:6">
      <c r="A635" s="748"/>
      <c r="B635" s="753"/>
      <c r="C635" s="750"/>
      <c r="D635" s="751"/>
      <c r="E635" s="752"/>
      <c r="F635" s="748"/>
    </row>
    <row r="636" spans="1:6">
      <c r="A636" s="748"/>
      <c r="B636" s="753"/>
      <c r="C636" s="750"/>
      <c r="D636" s="751"/>
      <c r="E636" s="752"/>
      <c r="F636" s="748"/>
    </row>
    <row r="637" spans="1:6">
      <c r="A637" s="748"/>
      <c r="B637" s="753"/>
      <c r="C637" s="750"/>
      <c r="D637" s="751"/>
      <c r="E637" s="752"/>
      <c r="F637" s="748"/>
    </row>
    <row r="638" spans="1:6">
      <c r="A638" s="748"/>
      <c r="B638" s="753"/>
      <c r="C638" s="750"/>
      <c r="D638" s="751"/>
      <c r="E638" s="752"/>
      <c r="F638" s="748"/>
    </row>
    <row r="639" spans="1:6">
      <c r="A639" s="748"/>
      <c r="B639" s="753"/>
      <c r="C639" s="750"/>
      <c r="D639" s="751"/>
      <c r="E639" s="752"/>
      <c r="F639" s="748"/>
    </row>
    <row r="640" spans="1:6">
      <c r="A640" s="748"/>
      <c r="B640" s="753"/>
      <c r="C640" s="750"/>
      <c r="D640" s="751"/>
      <c r="E640" s="752"/>
      <c r="F640" s="748"/>
    </row>
    <row r="641" spans="1:6">
      <c r="A641" s="748"/>
      <c r="B641" s="753"/>
      <c r="C641" s="750"/>
      <c r="D641" s="751"/>
      <c r="E641" s="752"/>
      <c r="F641" s="748"/>
    </row>
    <row r="642" spans="1:6">
      <c r="A642" s="748"/>
      <c r="B642" s="753"/>
      <c r="C642" s="750"/>
      <c r="D642" s="751"/>
      <c r="E642" s="752"/>
      <c r="F642" s="748"/>
    </row>
    <row r="643" spans="1:6">
      <c r="A643" s="748"/>
      <c r="B643" s="753"/>
      <c r="C643" s="750"/>
      <c r="D643" s="751"/>
      <c r="E643" s="752"/>
      <c r="F643" s="748"/>
    </row>
    <row r="644" spans="1:6">
      <c r="A644" s="748"/>
      <c r="B644" s="753"/>
      <c r="C644" s="750"/>
      <c r="D644" s="751"/>
      <c r="E644" s="752"/>
      <c r="F644" s="748"/>
    </row>
    <row r="645" spans="1:6">
      <c r="A645" s="748"/>
      <c r="B645" s="753"/>
      <c r="C645" s="750"/>
      <c r="D645" s="751"/>
      <c r="E645" s="752"/>
      <c r="F645" s="748"/>
    </row>
    <row r="646" spans="1:6">
      <c r="A646" s="748"/>
      <c r="B646" s="753"/>
      <c r="C646" s="750"/>
      <c r="D646" s="751"/>
      <c r="E646" s="752"/>
      <c r="F646" s="748"/>
    </row>
    <row r="647" spans="1:6">
      <c r="A647" s="748"/>
      <c r="B647" s="753"/>
      <c r="C647" s="750"/>
      <c r="D647" s="751"/>
      <c r="E647" s="752"/>
      <c r="F647" s="748"/>
    </row>
    <row r="648" spans="1:6">
      <c r="A648" s="748"/>
      <c r="B648" s="753"/>
      <c r="C648" s="750"/>
      <c r="D648" s="751"/>
      <c r="E648" s="752"/>
      <c r="F648" s="748"/>
    </row>
    <row r="649" spans="1:6">
      <c r="A649" s="748"/>
      <c r="B649" s="753"/>
      <c r="C649" s="750"/>
      <c r="D649" s="751"/>
      <c r="E649" s="752"/>
      <c r="F649" s="748"/>
    </row>
    <row r="650" spans="1:6">
      <c r="A650" s="748"/>
      <c r="B650" s="753"/>
      <c r="C650" s="750"/>
      <c r="D650" s="751"/>
      <c r="E650" s="752"/>
      <c r="F650" s="748"/>
    </row>
    <row r="651" spans="1:6">
      <c r="A651" s="748"/>
      <c r="B651" s="753"/>
      <c r="C651" s="750"/>
      <c r="D651" s="751"/>
      <c r="E651" s="752"/>
      <c r="F651" s="748"/>
    </row>
    <row r="652" spans="1:6">
      <c r="A652" s="748"/>
      <c r="B652" s="753"/>
      <c r="C652" s="750"/>
      <c r="D652" s="751"/>
      <c r="E652" s="752"/>
      <c r="F652" s="748"/>
    </row>
    <row r="653" spans="1:6">
      <c r="A653" s="748"/>
      <c r="B653" s="753"/>
      <c r="C653" s="750"/>
      <c r="D653" s="751"/>
      <c r="E653" s="752"/>
      <c r="F653" s="748"/>
    </row>
    <row r="654" spans="1:6">
      <c r="A654" s="748"/>
      <c r="B654" s="753"/>
      <c r="C654" s="750"/>
      <c r="D654" s="751"/>
      <c r="E654" s="752"/>
      <c r="F654" s="748"/>
    </row>
    <row r="655" spans="1:6">
      <c r="A655" s="748"/>
      <c r="B655" s="753"/>
      <c r="C655" s="750"/>
      <c r="D655" s="751"/>
      <c r="E655" s="752"/>
      <c r="F655" s="748"/>
    </row>
    <row r="656" spans="1:6">
      <c r="A656" s="748"/>
      <c r="B656" s="753"/>
      <c r="C656" s="750"/>
      <c r="D656" s="751"/>
      <c r="E656" s="752"/>
      <c r="F656" s="748"/>
    </row>
    <row r="657" spans="1:6">
      <c r="A657" s="748"/>
      <c r="B657" s="753"/>
      <c r="C657" s="750"/>
      <c r="D657" s="751"/>
      <c r="E657" s="752"/>
      <c r="F657" s="748"/>
    </row>
    <row r="658" spans="1:6">
      <c r="A658" s="748"/>
      <c r="B658" s="753"/>
      <c r="C658" s="750"/>
      <c r="D658" s="751"/>
      <c r="E658" s="752"/>
      <c r="F658" s="748"/>
    </row>
    <row r="659" spans="1:6">
      <c r="A659" s="748"/>
      <c r="B659" s="753"/>
      <c r="C659" s="750"/>
      <c r="D659" s="751"/>
      <c r="E659" s="752"/>
      <c r="F659" s="748"/>
    </row>
    <row r="660" spans="1:6">
      <c r="A660" s="748"/>
      <c r="B660" s="753"/>
      <c r="C660" s="750"/>
      <c r="D660" s="751"/>
      <c r="E660" s="752"/>
      <c r="F660" s="748"/>
    </row>
    <row r="661" spans="1:6">
      <c r="A661" s="748"/>
      <c r="B661" s="753"/>
      <c r="C661" s="750"/>
      <c r="D661" s="751"/>
      <c r="E661" s="752"/>
      <c r="F661" s="748"/>
    </row>
    <row r="662" spans="1:6">
      <c r="A662" s="748"/>
      <c r="B662" s="753"/>
      <c r="C662" s="750"/>
      <c r="D662" s="751"/>
      <c r="E662" s="752"/>
      <c r="F662" s="748"/>
    </row>
    <row r="663" spans="1:6">
      <c r="A663" s="748"/>
      <c r="B663" s="753"/>
      <c r="C663" s="750"/>
      <c r="D663" s="751"/>
      <c r="E663" s="752"/>
      <c r="F663" s="748"/>
    </row>
    <row r="664" spans="1:6">
      <c r="A664" s="748"/>
      <c r="B664" s="753"/>
      <c r="C664" s="750"/>
      <c r="D664" s="751"/>
      <c r="E664" s="752"/>
      <c r="F664" s="748"/>
    </row>
    <row r="665" spans="1:6">
      <c r="A665" s="748"/>
      <c r="B665" s="753"/>
      <c r="C665" s="750"/>
      <c r="D665" s="751"/>
      <c r="E665" s="752"/>
      <c r="F665" s="748"/>
    </row>
    <row r="666" spans="1:6">
      <c r="A666" s="748"/>
      <c r="B666" s="753"/>
      <c r="C666" s="750"/>
      <c r="D666" s="751"/>
      <c r="E666" s="752"/>
      <c r="F666" s="748"/>
    </row>
    <row r="667" spans="1:6">
      <c r="A667" s="748"/>
      <c r="B667" s="753"/>
      <c r="C667" s="750"/>
      <c r="D667" s="751"/>
      <c r="E667" s="752"/>
      <c r="F667" s="748"/>
    </row>
    <row r="668" spans="1:6">
      <c r="A668" s="748"/>
      <c r="B668" s="753"/>
      <c r="C668" s="750"/>
      <c r="D668" s="751"/>
      <c r="E668" s="752"/>
      <c r="F668" s="748"/>
    </row>
    <row r="669" spans="1:6">
      <c r="A669" s="748"/>
      <c r="B669" s="753"/>
      <c r="C669" s="750"/>
      <c r="D669" s="751"/>
      <c r="E669" s="752"/>
      <c r="F669" s="748"/>
    </row>
    <row r="670" spans="1:6">
      <c r="A670" s="748"/>
      <c r="B670" s="753"/>
      <c r="C670" s="750"/>
      <c r="D670" s="751"/>
      <c r="E670" s="752"/>
      <c r="F670" s="748"/>
    </row>
    <row r="671" spans="1:6">
      <c r="A671" s="748"/>
      <c r="B671" s="753"/>
      <c r="C671" s="750"/>
      <c r="D671" s="751"/>
      <c r="E671" s="752"/>
      <c r="F671" s="748"/>
    </row>
    <row r="672" spans="1:6">
      <c r="A672" s="748"/>
      <c r="B672" s="753"/>
      <c r="C672" s="750"/>
      <c r="D672" s="751"/>
      <c r="E672" s="752"/>
      <c r="F672" s="748"/>
    </row>
    <row r="673" spans="1:6">
      <c r="A673" s="748"/>
      <c r="B673" s="753"/>
      <c r="C673" s="750"/>
      <c r="D673" s="751"/>
      <c r="E673" s="752"/>
      <c r="F673" s="748"/>
    </row>
    <row r="674" spans="1:6">
      <c r="A674" s="748"/>
      <c r="B674" s="753"/>
      <c r="C674" s="750"/>
      <c r="D674" s="751"/>
      <c r="E674" s="752"/>
      <c r="F674" s="748"/>
    </row>
    <row r="675" spans="1:6">
      <c r="A675" s="748"/>
      <c r="B675" s="753"/>
      <c r="C675" s="750"/>
      <c r="D675" s="751"/>
      <c r="E675" s="752"/>
      <c r="F675" s="748"/>
    </row>
    <row r="676" spans="1:6">
      <c r="A676" s="748"/>
      <c r="B676" s="753"/>
      <c r="C676" s="750"/>
      <c r="D676" s="751"/>
      <c r="E676" s="752"/>
      <c r="F676" s="748"/>
    </row>
    <row r="677" spans="1:6">
      <c r="A677" s="748"/>
      <c r="B677" s="753"/>
      <c r="C677" s="750"/>
      <c r="D677" s="751"/>
      <c r="E677" s="752"/>
      <c r="F677" s="748"/>
    </row>
    <row r="678" spans="1:6">
      <c r="A678" s="748"/>
      <c r="B678" s="753"/>
      <c r="C678" s="750"/>
      <c r="D678" s="751"/>
      <c r="E678" s="752"/>
      <c r="F678" s="748"/>
    </row>
    <row r="679" spans="1:6">
      <c r="A679" s="748"/>
      <c r="B679" s="753"/>
      <c r="C679" s="750"/>
      <c r="D679" s="751"/>
      <c r="E679" s="752"/>
      <c r="F679" s="748"/>
    </row>
    <row r="680" spans="1:6">
      <c r="A680" s="748"/>
      <c r="B680" s="753"/>
      <c r="C680" s="750"/>
      <c r="D680" s="751"/>
      <c r="E680" s="752"/>
      <c r="F680" s="748"/>
    </row>
    <row r="681" spans="1:6">
      <c r="A681" s="748"/>
      <c r="B681" s="753"/>
      <c r="C681" s="750"/>
      <c r="D681" s="751"/>
      <c r="E681" s="752"/>
      <c r="F681" s="748"/>
    </row>
    <row r="682" spans="1:6">
      <c r="A682" s="748"/>
      <c r="B682" s="753"/>
      <c r="C682" s="750"/>
      <c r="D682" s="751"/>
      <c r="E682" s="752"/>
      <c r="F682" s="748"/>
    </row>
    <row r="683" spans="1:6">
      <c r="A683" s="748"/>
      <c r="B683" s="753"/>
      <c r="C683" s="750"/>
      <c r="D683" s="751"/>
      <c r="E683" s="752"/>
      <c r="F683" s="748"/>
    </row>
    <row r="684" spans="1:6">
      <c r="A684" s="748"/>
      <c r="B684" s="753"/>
      <c r="C684" s="750"/>
      <c r="D684" s="751"/>
      <c r="E684" s="752"/>
      <c r="F684" s="748"/>
    </row>
    <row r="685" spans="1:6">
      <c r="A685" s="748"/>
      <c r="B685" s="753"/>
      <c r="C685" s="750"/>
      <c r="D685" s="751"/>
      <c r="E685" s="752"/>
      <c r="F685" s="748"/>
    </row>
    <row r="686" spans="1:6">
      <c r="A686" s="748"/>
      <c r="B686" s="753"/>
      <c r="C686" s="750"/>
      <c r="D686" s="751"/>
      <c r="E686" s="752"/>
      <c r="F686" s="748"/>
    </row>
    <row r="687" spans="1:6">
      <c r="A687" s="748"/>
      <c r="B687" s="753"/>
      <c r="C687" s="750"/>
      <c r="D687" s="751"/>
      <c r="E687" s="752"/>
      <c r="F687" s="748"/>
    </row>
    <row r="688" spans="1:6">
      <c r="A688" s="748"/>
      <c r="B688" s="753"/>
      <c r="C688" s="750"/>
      <c r="D688" s="751"/>
      <c r="E688" s="752"/>
      <c r="F688" s="748"/>
    </row>
    <row r="689" spans="1:6">
      <c r="A689" s="748"/>
      <c r="B689" s="753"/>
      <c r="C689" s="750"/>
      <c r="D689" s="751"/>
      <c r="E689" s="752"/>
      <c r="F689" s="748"/>
    </row>
    <row r="690" spans="1:6">
      <c r="A690" s="748"/>
      <c r="B690" s="753"/>
      <c r="C690" s="750"/>
      <c r="D690" s="751"/>
      <c r="E690" s="752"/>
      <c r="F690" s="748"/>
    </row>
    <row r="691" spans="1:6">
      <c r="A691" s="748"/>
      <c r="B691" s="753"/>
      <c r="C691" s="750"/>
      <c r="D691" s="751"/>
      <c r="E691" s="752"/>
      <c r="F691" s="748"/>
    </row>
    <row r="692" spans="1:6">
      <c r="A692" s="748"/>
      <c r="B692" s="753"/>
      <c r="C692" s="750"/>
      <c r="D692" s="751"/>
      <c r="E692" s="752"/>
      <c r="F692" s="748"/>
    </row>
    <row r="693" spans="1:6">
      <c r="A693" s="748"/>
      <c r="B693" s="753"/>
      <c r="C693" s="750"/>
      <c r="D693" s="751"/>
      <c r="E693" s="752"/>
      <c r="F693" s="748"/>
    </row>
    <row r="694" spans="1:6">
      <c r="A694" s="748"/>
      <c r="B694" s="753"/>
      <c r="C694" s="750"/>
      <c r="D694" s="751"/>
      <c r="E694" s="752"/>
      <c r="F694" s="748"/>
    </row>
    <row r="695" spans="1:6">
      <c r="A695" s="748"/>
      <c r="B695" s="753"/>
      <c r="C695" s="750"/>
      <c r="D695" s="751"/>
      <c r="E695" s="752"/>
      <c r="F695" s="748"/>
    </row>
    <row r="696" spans="1:6">
      <c r="A696" s="748"/>
      <c r="B696" s="753"/>
      <c r="C696" s="750"/>
      <c r="D696" s="751"/>
      <c r="E696" s="752"/>
      <c r="F696" s="748"/>
    </row>
    <row r="697" spans="1:6">
      <c r="A697" s="748"/>
      <c r="B697" s="753"/>
      <c r="C697" s="750"/>
      <c r="D697" s="751"/>
      <c r="E697" s="752"/>
      <c r="F697" s="748"/>
    </row>
    <row r="698" spans="1:6">
      <c r="A698" s="748"/>
      <c r="B698" s="753"/>
      <c r="C698" s="750"/>
      <c r="D698" s="751"/>
      <c r="E698" s="752"/>
      <c r="F698" s="748"/>
    </row>
    <row r="699" spans="1:6">
      <c r="A699" s="748"/>
      <c r="B699" s="753"/>
      <c r="C699" s="750"/>
      <c r="D699" s="751"/>
      <c r="E699" s="752"/>
      <c r="F699" s="748"/>
    </row>
    <row r="700" spans="1:6">
      <c r="A700" s="748"/>
      <c r="B700" s="753"/>
      <c r="C700" s="750"/>
      <c r="D700" s="751"/>
      <c r="E700" s="752"/>
      <c r="F700" s="748"/>
    </row>
    <row r="701" spans="1:6">
      <c r="A701" s="748"/>
      <c r="B701" s="753"/>
      <c r="C701" s="750"/>
      <c r="D701" s="751"/>
      <c r="E701" s="752"/>
      <c r="F701" s="748"/>
    </row>
    <row r="702" spans="1:6">
      <c r="A702" s="748"/>
      <c r="B702" s="753"/>
      <c r="C702" s="750"/>
      <c r="D702" s="751"/>
      <c r="E702" s="752"/>
      <c r="F702" s="748"/>
    </row>
    <row r="703" spans="1:6">
      <c r="A703" s="748"/>
      <c r="B703" s="753"/>
      <c r="C703" s="750"/>
      <c r="D703" s="751"/>
      <c r="E703" s="752"/>
      <c r="F703" s="748"/>
    </row>
    <row r="704" spans="1:6">
      <c r="A704" s="748"/>
      <c r="B704" s="753"/>
      <c r="C704" s="750"/>
      <c r="D704" s="751"/>
      <c r="E704" s="752"/>
      <c r="F704" s="748"/>
    </row>
    <row r="705" spans="1:6">
      <c r="A705" s="748"/>
      <c r="B705" s="753"/>
      <c r="C705" s="750"/>
      <c r="D705" s="751"/>
      <c r="E705" s="752"/>
      <c r="F705" s="748"/>
    </row>
    <row r="706" spans="1:6">
      <c r="A706" s="748"/>
      <c r="B706" s="753"/>
      <c r="C706" s="750"/>
      <c r="D706" s="751"/>
      <c r="E706" s="752"/>
      <c r="F706" s="748"/>
    </row>
    <row r="707" spans="1:6">
      <c r="A707" s="748"/>
      <c r="B707" s="753"/>
      <c r="C707" s="750"/>
      <c r="D707" s="751"/>
      <c r="E707" s="752"/>
      <c r="F707" s="748"/>
    </row>
    <row r="708" spans="1:6">
      <c r="A708" s="748"/>
      <c r="B708" s="753"/>
      <c r="C708" s="750"/>
      <c r="D708" s="751"/>
      <c r="E708" s="752"/>
      <c r="F708" s="748"/>
    </row>
    <row r="709" spans="1:6">
      <c r="A709" s="748"/>
      <c r="B709" s="753"/>
      <c r="C709" s="750"/>
      <c r="D709" s="751"/>
      <c r="E709" s="752"/>
      <c r="F709" s="748"/>
    </row>
    <row r="710" spans="1:6">
      <c r="A710" s="748"/>
      <c r="B710" s="753"/>
      <c r="C710" s="750"/>
      <c r="D710" s="751"/>
      <c r="E710" s="752"/>
      <c r="F710" s="748"/>
    </row>
    <row r="711" spans="1:6">
      <c r="A711" s="748"/>
      <c r="B711" s="753"/>
      <c r="C711" s="750"/>
      <c r="D711" s="751"/>
      <c r="E711" s="752"/>
      <c r="F711" s="748"/>
    </row>
    <row r="712" spans="1:6">
      <c r="A712" s="748"/>
      <c r="B712" s="753"/>
      <c r="C712" s="750"/>
      <c r="D712" s="751"/>
      <c r="E712" s="752"/>
      <c r="F712" s="748"/>
    </row>
    <row r="713" spans="1:6">
      <c r="A713" s="748"/>
      <c r="B713" s="753"/>
      <c r="C713" s="750"/>
      <c r="D713" s="751"/>
      <c r="E713" s="752"/>
      <c r="F713" s="748"/>
    </row>
    <row r="714" spans="1:6">
      <c r="A714" s="748"/>
      <c r="B714" s="753"/>
      <c r="C714" s="750"/>
      <c r="D714" s="751"/>
      <c r="E714" s="752"/>
      <c r="F714" s="748"/>
    </row>
    <row r="715" spans="1:6">
      <c r="A715" s="748"/>
      <c r="B715" s="753"/>
      <c r="C715" s="750"/>
      <c r="D715" s="751"/>
      <c r="E715" s="752"/>
      <c r="F715" s="748"/>
    </row>
    <row r="716" spans="1:6">
      <c r="A716" s="748"/>
      <c r="B716" s="753"/>
      <c r="C716" s="750"/>
      <c r="D716" s="751"/>
      <c r="E716" s="752"/>
      <c r="F716" s="748"/>
    </row>
    <row r="717" spans="1:6">
      <c r="A717" s="748"/>
      <c r="B717" s="753"/>
      <c r="C717" s="750"/>
      <c r="D717" s="751"/>
      <c r="E717" s="752"/>
      <c r="F717" s="748"/>
    </row>
    <row r="718" spans="1:6">
      <c r="A718" s="748"/>
      <c r="B718" s="753"/>
      <c r="C718" s="750"/>
      <c r="D718" s="751"/>
      <c r="E718" s="752"/>
      <c r="F718" s="748"/>
    </row>
    <row r="719" spans="1:6">
      <c r="A719" s="748"/>
      <c r="B719" s="753"/>
      <c r="C719" s="750"/>
      <c r="D719" s="751"/>
      <c r="E719" s="752"/>
      <c r="F719" s="748"/>
    </row>
    <row r="720" spans="1:6">
      <c r="A720" s="748"/>
      <c r="B720" s="753"/>
      <c r="C720" s="750"/>
      <c r="D720" s="751"/>
      <c r="E720" s="752"/>
      <c r="F720" s="748"/>
    </row>
    <row r="721" spans="1:6">
      <c r="A721" s="748"/>
      <c r="B721" s="753"/>
      <c r="C721" s="750"/>
      <c r="D721" s="751"/>
      <c r="E721" s="752"/>
      <c r="F721" s="748"/>
    </row>
    <row r="722" spans="1:6">
      <c r="A722" s="748"/>
      <c r="B722" s="753"/>
      <c r="C722" s="750"/>
      <c r="D722" s="751"/>
      <c r="E722" s="752"/>
      <c r="F722" s="748"/>
    </row>
    <row r="723" spans="1:6">
      <c r="A723" s="748"/>
      <c r="B723" s="753"/>
      <c r="C723" s="750"/>
      <c r="D723" s="751"/>
      <c r="E723" s="752"/>
      <c r="F723" s="748"/>
    </row>
    <row r="724" spans="1:6">
      <c r="A724" s="748"/>
      <c r="B724" s="753"/>
      <c r="C724" s="750"/>
      <c r="D724" s="751"/>
      <c r="E724" s="752"/>
      <c r="F724" s="748"/>
    </row>
    <row r="725" spans="1:6">
      <c r="A725" s="748"/>
      <c r="B725" s="753"/>
      <c r="C725" s="750"/>
      <c r="D725" s="751"/>
      <c r="E725" s="752"/>
      <c r="F725" s="748"/>
    </row>
    <row r="726" spans="1:6">
      <c r="A726" s="748"/>
      <c r="B726" s="753"/>
      <c r="C726" s="750"/>
      <c r="D726" s="751"/>
      <c r="E726" s="752"/>
      <c r="F726" s="748"/>
    </row>
    <row r="727" spans="1:6">
      <c r="A727" s="748"/>
      <c r="B727" s="753"/>
      <c r="C727" s="750"/>
      <c r="D727" s="751"/>
      <c r="E727" s="752"/>
      <c r="F727" s="748"/>
    </row>
    <row r="728" spans="1:6">
      <c r="A728" s="748"/>
      <c r="B728" s="753"/>
      <c r="C728" s="750"/>
      <c r="D728" s="751"/>
      <c r="E728" s="752"/>
      <c r="F728" s="748"/>
    </row>
    <row r="729" spans="1:6">
      <c r="A729" s="748"/>
      <c r="B729" s="753"/>
      <c r="C729" s="750"/>
      <c r="D729" s="751"/>
      <c r="E729" s="752"/>
      <c r="F729" s="748"/>
    </row>
    <row r="730" spans="1:6">
      <c r="A730" s="748"/>
      <c r="B730" s="753"/>
      <c r="C730" s="750"/>
      <c r="D730" s="751"/>
      <c r="E730" s="752"/>
      <c r="F730" s="748"/>
    </row>
    <row r="731" spans="1:6">
      <c r="A731" s="748"/>
      <c r="B731" s="753"/>
      <c r="C731" s="750"/>
      <c r="D731" s="751"/>
      <c r="E731" s="752"/>
      <c r="F731" s="748"/>
    </row>
    <row r="732" spans="1:6">
      <c r="A732" s="748"/>
      <c r="B732" s="753"/>
      <c r="C732" s="750"/>
      <c r="D732" s="751"/>
      <c r="E732" s="752"/>
      <c r="F732" s="748"/>
    </row>
    <row r="733" spans="1:6">
      <c r="A733" s="748"/>
      <c r="B733" s="753"/>
      <c r="C733" s="750"/>
      <c r="D733" s="751"/>
      <c r="E733" s="752"/>
      <c r="F733" s="748"/>
    </row>
    <row r="734" spans="1:6">
      <c r="A734" s="748"/>
      <c r="B734" s="753"/>
      <c r="C734" s="750"/>
      <c r="D734" s="751"/>
      <c r="E734" s="752"/>
      <c r="F734" s="748"/>
    </row>
    <row r="735" spans="1:6">
      <c r="A735" s="748"/>
      <c r="B735" s="753"/>
      <c r="C735" s="750"/>
      <c r="D735" s="751"/>
      <c r="E735" s="752"/>
      <c r="F735" s="748"/>
    </row>
    <row r="736" spans="1:6">
      <c r="A736" s="748"/>
      <c r="B736" s="753"/>
      <c r="C736" s="750"/>
      <c r="D736" s="751"/>
      <c r="E736" s="752"/>
      <c r="F736" s="748"/>
    </row>
    <row r="737" spans="1:6">
      <c r="A737" s="748"/>
      <c r="B737" s="753"/>
      <c r="C737" s="750"/>
      <c r="D737" s="751"/>
      <c r="E737" s="752"/>
      <c r="F737" s="748"/>
    </row>
    <row r="738" spans="1:6">
      <c r="A738" s="748"/>
      <c r="B738" s="753"/>
      <c r="C738" s="750"/>
      <c r="D738" s="751"/>
      <c r="E738" s="752"/>
      <c r="F738" s="748"/>
    </row>
    <row r="739" spans="1:6">
      <c r="A739" s="748"/>
      <c r="B739" s="753"/>
      <c r="C739" s="750"/>
      <c r="D739" s="751"/>
      <c r="E739" s="752"/>
      <c r="F739" s="748"/>
    </row>
    <row r="740" spans="1:6">
      <c r="A740" s="748"/>
      <c r="B740" s="753"/>
      <c r="C740" s="750"/>
      <c r="D740" s="751"/>
      <c r="E740" s="752"/>
      <c r="F740" s="748"/>
    </row>
    <row r="741" spans="1:6">
      <c r="A741" s="748"/>
      <c r="B741" s="753"/>
      <c r="C741" s="750"/>
      <c r="D741" s="751"/>
      <c r="E741" s="752"/>
      <c r="F741" s="748"/>
    </row>
    <row r="742" spans="1:6">
      <c r="A742" s="748"/>
      <c r="B742" s="753"/>
      <c r="C742" s="750"/>
      <c r="D742" s="751"/>
      <c r="E742" s="752"/>
      <c r="F742" s="748"/>
    </row>
    <row r="743" spans="1:6">
      <c r="A743" s="748"/>
      <c r="B743" s="753"/>
      <c r="C743" s="750"/>
      <c r="D743" s="751"/>
      <c r="E743" s="752"/>
      <c r="F743" s="748"/>
    </row>
    <row r="744" spans="1:6">
      <c r="A744" s="748"/>
      <c r="B744" s="753"/>
      <c r="C744" s="750"/>
      <c r="D744" s="751"/>
      <c r="E744" s="752"/>
      <c r="F744" s="748"/>
    </row>
    <row r="745" spans="1:6">
      <c r="A745" s="748"/>
      <c r="B745" s="753"/>
      <c r="C745" s="750"/>
      <c r="D745" s="751"/>
      <c r="E745" s="752"/>
      <c r="F745" s="748"/>
    </row>
    <row r="746" spans="1:6">
      <c r="A746" s="748"/>
      <c r="B746" s="753"/>
      <c r="C746" s="750"/>
      <c r="D746" s="751"/>
      <c r="E746" s="752"/>
      <c r="F746" s="748"/>
    </row>
    <row r="747" spans="1:6">
      <c r="A747" s="748"/>
      <c r="B747" s="753"/>
      <c r="C747" s="750"/>
      <c r="D747" s="751"/>
      <c r="E747" s="752"/>
      <c r="F747" s="748"/>
    </row>
    <row r="748" spans="1:6">
      <c r="A748" s="748"/>
      <c r="B748" s="753"/>
      <c r="C748" s="750"/>
      <c r="D748" s="751"/>
      <c r="E748" s="752"/>
      <c r="F748" s="748"/>
    </row>
    <row r="749" spans="1:6">
      <c r="A749" s="748"/>
      <c r="B749" s="753"/>
      <c r="C749" s="750"/>
      <c r="D749" s="751"/>
      <c r="E749" s="752"/>
      <c r="F749" s="748"/>
    </row>
    <row r="750" spans="1:6">
      <c r="A750" s="748"/>
      <c r="B750" s="753"/>
      <c r="C750" s="750"/>
      <c r="D750" s="751"/>
      <c r="E750" s="752"/>
      <c r="F750" s="748"/>
    </row>
    <row r="751" spans="1:6">
      <c r="A751" s="748"/>
      <c r="B751" s="753"/>
      <c r="C751" s="750"/>
      <c r="D751" s="751"/>
      <c r="E751" s="752"/>
      <c r="F751" s="748"/>
    </row>
    <row r="752" spans="1:6">
      <c r="A752" s="748"/>
      <c r="B752" s="753"/>
      <c r="C752" s="750"/>
      <c r="D752" s="751"/>
      <c r="E752" s="752"/>
      <c r="F752" s="748"/>
    </row>
    <row r="753" spans="1:6">
      <c r="A753" s="748"/>
      <c r="B753" s="753"/>
      <c r="C753" s="750"/>
      <c r="D753" s="751"/>
      <c r="E753" s="752"/>
      <c r="F753" s="748"/>
    </row>
    <row r="754" spans="1:6">
      <c r="A754" s="748"/>
      <c r="B754" s="753"/>
      <c r="C754" s="750"/>
      <c r="D754" s="751"/>
      <c r="E754" s="752"/>
      <c r="F754" s="748"/>
    </row>
    <row r="755" spans="1:6">
      <c r="A755" s="748"/>
      <c r="B755" s="753"/>
      <c r="C755" s="750"/>
      <c r="D755" s="751"/>
      <c r="E755" s="752"/>
      <c r="F755" s="748"/>
    </row>
    <row r="756" spans="1:6">
      <c r="A756" s="748"/>
      <c r="B756" s="753"/>
      <c r="C756" s="750"/>
      <c r="D756" s="751"/>
      <c r="E756" s="752"/>
      <c r="F756" s="748"/>
    </row>
    <row r="757" spans="1:6">
      <c r="A757" s="748"/>
      <c r="B757" s="753"/>
      <c r="C757" s="750"/>
      <c r="D757" s="751"/>
      <c r="E757" s="752"/>
      <c r="F757" s="748"/>
    </row>
    <row r="758" spans="1:6">
      <c r="A758" s="748"/>
      <c r="B758" s="753"/>
      <c r="C758" s="750"/>
      <c r="D758" s="751"/>
      <c r="E758" s="752"/>
      <c r="F758" s="748"/>
    </row>
    <row r="759" spans="1:6">
      <c r="A759" s="748"/>
      <c r="B759" s="753"/>
      <c r="C759" s="750"/>
      <c r="D759" s="751"/>
      <c r="E759" s="752"/>
      <c r="F759" s="748"/>
    </row>
    <row r="760" spans="1:6">
      <c r="A760" s="748"/>
      <c r="B760" s="753"/>
      <c r="C760" s="750"/>
      <c r="D760" s="751"/>
      <c r="E760" s="752"/>
      <c r="F760" s="748"/>
    </row>
    <row r="761" spans="1:6">
      <c r="A761" s="748"/>
      <c r="B761" s="753"/>
      <c r="C761" s="750"/>
      <c r="D761" s="751"/>
      <c r="E761" s="752"/>
      <c r="F761" s="748"/>
    </row>
    <row r="762" spans="1:6">
      <c r="A762" s="748"/>
      <c r="B762" s="753"/>
      <c r="C762" s="750"/>
      <c r="D762" s="751"/>
      <c r="E762" s="752"/>
      <c r="F762" s="748"/>
    </row>
    <row r="763" spans="1:6">
      <c r="A763" s="748"/>
      <c r="B763" s="753"/>
      <c r="C763" s="750"/>
      <c r="D763" s="751"/>
      <c r="E763" s="752"/>
      <c r="F763" s="748"/>
    </row>
    <row r="764" spans="1:6">
      <c r="A764" s="748"/>
      <c r="B764" s="753"/>
      <c r="C764" s="750"/>
      <c r="D764" s="751"/>
      <c r="E764" s="752"/>
      <c r="F764" s="748"/>
    </row>
    <row r="765" spans="1:6">
      <c r="A765" s="748"/>
      <c r="B765" s="753"/>
      <c r="C765" s="750"/>
      <c r="D765" s="751"/>
      <c r="E765" s="752"/>
      <c r="F765" s="748"/>
    </row>
    <row r="766" spans="1:6">
      <c r="A766" s="748"/>
      <c r="B766" s="753"/>
      <c r="C766" s="750"/>
      <c r="D766" s="751"/>
      <c r="E766" s="752"/>
      <c r="F766" s="748"/>
    </row>
    <row r="767" spans="1:6">
      <c r="A767" s="748"/>
      <c r="B767" s="753"/>
      <c r="C767" s="750"/>
      <c r="D767" s="751"/>
      <c r="E767" s="752"/>
      <c r="F767" s="748"/>
    </row>
    <row r="768" spans="1:6">
      <c r="A768" s="748"/>
      <c r="B768" s="753"/>
      <c r="C768" s="750"/>
      <c r="D768" s="751"/>
      <c r="E768" s="752"/>
      <c r="F768" s="748"/>
    </row>
    <row r="769" spans="1:6">
      <c r="A769" s="748"/>
      <c r="B769" s="753"/>
      <c r="C769" s="750"/>
      <c r="D769" s="751"/>
      <c r="E769" s="752"/>
      <c r="F769" s="748"/>
    </row>
    <row r="770" spans="1:6">
      <c r="A770" s="748"/>
      <c r="B770" s="753"/>
      <c r="C770" s="750"/>
      <c r="D770" s="751"/>
      <c r="E770" s="752"/>
      <c r="F770" s="748"/>
    </row>
    <row r="771" spans="1:6">
      <c r="A771" s="748"/>
      <c r="B771" s="753"/>
      <c r="C771" s="750"/>
      <c r="D771" s="751"/>
      <c r="E771" s="752"/>
      <c r="F771" s="748"/>
    </row>
    <row r="772" spans="1:6">
      <c r="A772" s="748"/>
      <c r="B772" s="753"/>
      <c r="C772" s="750"/>
      <c r="D772" s="751"/>
      <c r="E772" s="752"/>
      <c r="F772" s="748"/>
    </row>
    <row r="773" spans="1:6">
      <c r="A773" s="748"/>
      <c r="B773" s="753"/>
      <c r="C773" s="750"/>
      <c r="D773" s="751"/>
      <c r="E773" s="752"/>
      <c r="F773" s="748"/>
    </row>
    <row r="774" spans="1:6">
      <c r="A774" s="748"/>
      <c r="B774" s="753"/>
      <c r="C774" s="750"/>
      <c r="D774" s="751"/>
      <c r="E774" s="752"/>
      <c r="F774" s="748"/>
    </row>
    <row r="775" spans="1:6">
      <c r="A775" s="748"/>
      <c r="B775" s="753"/>
      <c r="C775" s="750"/>
      <c r="D775" s="751"/>
      <c r="E775" s="752"/>
      <c r="F775" s="748"/>
    </row>
    <row r="776" spans="1:6">
      <c r="A776" s="748"/>
      <c r="B776" s="753"/>
      <c r="C776" s="750"/>
      <c r="D776" s="751"/>
      <c r="E776" s="752"/>
      <c r="F776" s="748"/>
    </row>
    <row r="777" spans="1:6">
      <c r="A777" s="748"/>
      <c r="B777" s="753"/>
      <c r="C777" s="750"/>
      <c r="D777" s="751"/>
      <c r="E777" s="752"/>
      <c r="F777" s="748"/>
    </row>
    <row r="778" spans="1:6">
      <c r="A778" s="748"/>
      <c r="B778" s="753"/>
      <c r="C778" s="750"/>
      <c r="D778" s="751"/>
      <c r="E778" s="752"/>
      <c r="F778" s="748"/>
    </row>
    <row r="779" spans="1:6">
      <c r="A779" s="748"/>
      <c r="B779" s="753"/>
      <c r="C779" s="750"/>
      <c r="D779" s="751"/>
      <c r="E779" s="752"/>
      <c r="F779" s="748"/>
    </row>
    <row r="780" spans="1:6">
      <c r="A780" s="748"/>
      <c r="B780" s="753"/>
      <c r="C780" s="750"/>
      <c r="D780" s="751"/>
      <c r="E780" s="752"/>
      <c r="F780" s="748"/>
    </row>
    <row r="781" spans="1:6">
      <c r="A781" s="748"/>
      <c r="B781" s="753"/>
      <c r="C781" s="750"/>
      <c r="D781" s="751"/>
      <c r="E781" s="752"/>
      <c r="F781" s="748"/>
    </row>
    <row r="782" spans="1:6">
      <c r="A782" s="748"/>
      <c r="B782" s="753"/>
      <c r="C782" s="750"/>
      <c r="D782" s="751"/>
      <c r="E782" s="752"/>
      <c r="F782" s="748"/>
    </row>
    <row r="783" spans="1:6">
      <c r="A783" s="748"/>
      <c r="B783" s="753"/>
      <c r="C783" s="750"/>
      <c r="D783" s="751"/>
      <c r="E783" s="752"/>
      <c r="F783" s="748"/>
    </row>
    <row r="784" spans="1:6">
      <c r="A784" s="748"/>
      <c r="B784" s="753"/>
      <c r="C784" s="750"/>
      <c r="D784" s="751"/>
      <c r="E784" s="752"/>
      <c r="F784" s="748"/>
    </row>
    <row r="785" spans="1:6">
      <c r="A785" s="748"/>
      <c r="B785" s="753"/>
      <c r="C785" s="750"/>
      <c r="D785" s="751"/>
      <c r="E785" s="752"/>
      <c r="F785" s="748"/>
    </row>
    <row r="786" spans="1:6">
      <c r="A786" s="748"/>
      <c r="B786" s="753"/>
      <c r="C786" s="750"/>
      <c r="D786" s="751"/>
      <c r="E786" s="752"/>
      <c r="F786" s="748"/>
    </row>
    <row r="787" spans="1:6">
      <c r="A787" s="748"/>
      <c r="B787" s="753"/>
      <c r="C787" s="750"/>
      <c r="D787" s="751"/>
      <c r="E787" s="752"/>
      <c r="F787" s="748"/>
    </row>
    <row r="788" spans="1:6">
      <c r="A788" s="748"/>
      <c r="B788" s="753"/>
      <c r="C788" s="750"/>
      <c r="D788" s="751"/>
      <c r="E788" s="752"/>
      <c r="F788" s="748"/>
    </row>
    <row r="789" spans="1:6">
      <c r="A789" s="748"/>
      <c r="B789" s="753"/>
      <c r="C789" s="750"/>
      <c r="D789" s="751"/>
      <c r="E789" s="752"/>
      <c r="F789" s="748"/>
    </row>
    <row r="790" spans="1:6">
      <c r="A790" s="748"/>
      <c r="B790" s="753"/>
      <c r="C790" s="750"/>
      <c r="D790" s="751"/>
      <c r="E790" s="752"/>
      <c r="F790" s="748"/>
    </row>
    <row r="791" spans="1:6">
      <c r="A791" s="748"/>
      <c r="B791" s="753"/>
      <c r="C791" s="750"/>
      <c r="D791" s="751"/>
      <c r="E791" s="752"/>
      <c r="F791" s="748"/>
    </row>
    <row r="792" spans="1:6">
      <c r="A792" s="748"/>
      <c r="B792" s="753"/>
      <c r="C792" s="750"/>
      <c r="D792" s="751"/>
      <c r="E792" s="752"/>
      <c r="F792" s="748"/>
    </row>
    <row r="793" spans="1:6">
      <c r="A793" s="748"/>
      <c r="B793" s="753"/>
      <c r="C793" s="750"/>
      <c r="D793" s="751"/>
      <c r="E793" s="752"/>
      <c r="F793" s="748"/>
    </row>
    <row r="794" spans="1:6">
      <c r="A794" s="748"/>
      <c r="B794" s="753"/>
      <c r="C794" s="750"/>
      <c r="D794" s="751"/>
      <c r="E794" s="752"/>
      <c r="F794" s="748"/>
    </row>
    <row r="795" spans="1:6">
      <c r="A795" s="748"/>
      <c r="B795" s="753"/>
      <c r="C795" s="750"/>
      <c r="D795" s="751"/>
      <c r="E795" s="752"/>
      <c r="F795" s="748"/>
    </row>
    <row r="796" spans="1:6">
      <c r="A796" s="748"/>
      <c r="B796" s="753"/>
      <c r="C796" s="750"/>
      <c r="D796" s="751"/>
      <c r="E796" s="752"/>
      <c r="F796" s="748"/>
    </row>
    <row r="797" spans="1:6">
      <c r="A797" s="748"/>
      <c r="B797" s="753"/>
      <c r="C797" s="750"/>
      <c r="D797" s="751"/>
      <c r="E797" s="752"/>
      <c r="F797" s="748"/>
    </row>
    <row r="798" spans="1:6">
      <c r="A798" s="748"/>
      <c r="B798" s="753"/>
      <c r="C798" s="750"/>
      <c r="D798" s="751"/>
      <c r="E798" s="752"/>
      <c r="F798" s="748"/>
    </row>
    <row r="799" spans="1:6">
      <c r="A799" s="748"/>
      <c r="B799" s="753"/>
      <c r="C799" s="750"/>
      <c r="D799" s="751"/>
      <c r="E799" s="752"/>
      <c r="F799" s="748"/>
    </row>
    <row r="800" spans="1:6">
      <c r="A800" s="748"/>
      <c r="B800" s="753"/>
      <c r="C800" s="750"/>
      <c r="D800" s="751"/>
      <c r="E800" s="752"/>
      <c r="F800" s="748"/>
    </row>
    <row r="801" spans="1:6">
      <c r="A801" s="748"/>
      <c r="B801" s="753"/>
      <c r="C801" s="750"/>
      <c r="D801" s="751"/>
      <c r="E801" s="752"/>
      <c r="F801" s="748"/>
    </row>
    <row r="802" spans="1:6">
      <c r="A802" s="748"/>
      <c r="B802" s="753"/>
      <c r="C802" s="750"/>
      <c r="D802" s="751"/>
      <c r="E802" s="752"/>
      <c r="F802" s="748"/>
    </row>
    <row r="803" spans="1:6">
      <c r="A803" s="748"/>
      <c r="B803" s="753"/>
      <c r="C803" s="750"/>
      <c r="D803" s="751"/>
      <c r="E803" s="752"/>
      <c r="F803" s="748"/>
    </row>
    <row r="804" spans="1:6">
      <c r="A804" s="748"/>
      <c r="B804" s="753"/>
      <c r="C804" s="750"/>
      <c r="D804" s="751"/>
      <c r="E804" s="752"/>
      <c r="F804" s="748"/>
    </row>
    <row r="805" spans="1:6">
      <c r="A805" s="748"/>
      <c r="B805" s="753"/>
      <c r="C805" s="750"/>
      <c r="D805" s="751"/>
      <c r="E805" s="752"/>
      <c r="F805" s="748"/>
    </row>
    <row r="806" spans="1:6">
      <c r="A806" s="748"/>
      <c r="B806" s="753"/>
      <c r="C806" s="750"/>
      <c r="D806" s="751"/>
      <c r="E806" s="752"/>
      <c r="F806" s="748"/>
    </row>
    <row r="807" spans="1:6">
      <c r="A807" s="748"/>
      <c r="B807" s="753"/>
      <c r="C807" s="750"/>
      <c r="D807" s="751"/>
      <c r="E807" s="752"/>
      <c r="F807" s="748"/>
    </row>
    <row r="808" spans="1:6">
      <c r="A808" s="748"/>
      <c r="B808" s="753"/>
      <c r="C808" s="750"/>
      <c r="D808" s="751"/>
      <c r="E808" s="752"/>
      <c r="F808" s="748"/>
    </row>
    <row r="809" spans="1:6">
      <c r="A809" s="748"/>
      <c r="B809" s="753"/>
      <c r="C809" s="750"/>
      <c r="D809" s="751"/>
      <c r="E809" s="752"/>
      <c r="F809" s="748"/>
    </row>
    <row r="810" spans="1:6">
      <c r="A810" s="748"/>
      <c r="B810" s="753"/>
      <c r="C810" s="750"/>
      <c r="D810" s="751"/>
      <c r="E810" s="752"/>
      <c r="F810" s="748"/>
    </row>
    <row r="811" spans="1:6">
      <c r="A811" s="748"/>
      <c r="B811" s="753"/>
      <c r="C811" s="750"/>
      <c r="D811" s="751"/>
      <c r="E811" s="752"/>
      <c r="F811" s="748"/>
    </row>
    <row r="812" spans="1:6">
      <c r="A812" s="748"/>
      <c r="B812" s="753"/>
      <c r="C812" s="750"/>
      <c r="D812" s="751"/>
      <c r="E812" s="752"/>
      <c r="F812" s="748"/>
    </row>
    <row r="813" spans="1:6">
      <c r="A813" s="748"/>
      <c r="B813" s="753"/>
      <c r="C813" s="750"/>
      <c r="D813" s="751"/>
      <c r="E813" s="752"/>
      <c r="F813" s="748"/>
    </row>
    <row r="814" spans="1:6">
      <c r="A814" s="748"/>
      <c r="B814" s="753"/>
      <c r="C814" s="750"/>
      <c r="D814" s="751"/>
      <c r="E814" s="752"/>
      <c r="F814" s="748"/>
    </row>
    <row r="815" spans="1:6">
      <c r="A815" s="748"/>
      <c r="B815" s="753"/>
      <c r="C815" s="750"/>
      <c r="D815" s="751"/>
      <c r="E815" s="752"/>
      <c r="F815" s="748"/>
    </row>
    <row r="816" spans="1:6">
      <c r="A816" s="748"/>
      <c r="B816" s="753"/>
      <c r="C816" s="750"/>
      <c r="D816" s="751"/>
      <c r="E816" s="752"/>
      <c r="F816" s="748"/>
    </row>
    <row r="817" spans="1:6">
      <c r="A817" s="748"/>
      <c r="B817" s="753"/>
      <c r="C817" s="750"/>
      <c r="D817" s="751"/>
      <c r="E817" s="752"/>
      <c r="F817" s="748"/>
    </row>
    <row r="818" spans="1:6">
      <c r="A818" s="748"/>
      <c r="B818" s="753"/>
      <c r="C818" s="750"/>
      <c r="D818" s="751"/>
      <c r="E818" s="752"/>
      <c r="F818" s="748"/>
    </row>
    <row r="819" spans="1:6">
      <c r="A819" s="748"/>
      <c r="B819" s="753"/>
      <c r="C819" s="750"/>
      <c r="D819" s="751"/>
      <c r="E819" s="752"/>
      <c r="F819" s="748"/>
    </row>
    <row r="820" spans="1:6">
      <c r="A820" s="748"/>
      <c r="B820" s="753"/>
      <c r="C820" s="750"/>
      <c r="D820" s="751"/>
      <c r="E820" s="752"/>
      <c r="F820" s="748"/>
    </row>
    <row r="821" spans="1:6">
      <c r="A821" s="748"/>
      <c r="B821" s="753"/>
      <c r="C821" s="750"/>
      <c r="D821" s="751"/>
      <c r="E821" s="752"/>
      <c r="F821" s="748"/>
    </row>
    <row r="822" spans="1:6">
      <c r="A822" s="748"/>
      <c r="B822" s="753"/>
      <c r="C822" s="750"/>
      <c r="D822" s="751"/>
      <c r="E822" s="752"/>
      <c r="F822" s="748"/>
    </row>
    <row r="823" spans="1:6">
      <c r="A823" s="748"/>
      <c r="B823" s="753"/>
      <c r="C823" s="750"/>
      <c r="D823" s="751"/>
      <c r="E823" s="752"/>
      <c r="F823" s="748"/>
    </row>
    <row r="824" spans="1:6">
      <c r="A824" s="748"/>
      <c r="B824" s="753"/>
      <c r="C824" s="750"/>
      <c r="D824" s="751"/>
      <c r="E824" s="752"/>
      <c r="F824" s="748"/>
    </row>
    <row r="825" spans="1:6">
      <c r="A825" s="748"/>
      <c r="B825" s="753"/>
      <c r="C825" s="750"/>
      <c r="D825" s="751"/>
      <c r="E825" s="752"/>
      <c r="F825" s="748"/>
    </row>
    <row r="826" spans="1:6">
      <c r="A826" s="748"/>
      <c r="B826" s="753"/>
      <c r="C826" s="750"/>
      <c r="D826" s="751"/>
      <c r="E826" s="752"/>
      <c r="F826" s="748"/>
    </row>
    <row r="827" spans="1:6">
      <c r="A827" s="748"/>
      <c r="B827" s="753"/>
      <c r="C827" s="750"/>
      <c r="D827" s="751"/>
      <c r="E827" s="752"/>
      <c r="F827" s="748"/>
    </row>
    <row r="828" spans="1:6">
      <c r="A828" s="748"/>
      <c r="B828" s="753"/>
      <c r="C828" s="750"/>
      <c r="D828" s="751"/>
      <c r="E828" s="752"/>
      <c r="F828" s="748"/>
    </row>
    <row r="829" spans="1:6">
      <c r="A829" s="748"/>
      <c r="B829" s="753"/>
      <c r="C829" s="750"/>
      <c r="D829" s="751"/>
      <c r="E829" s="752"/>
      <c r="F829" s="748"/>
    </row>
    <row r="830" spans="1:6">
      <c r="A830" s="748"/>
      <c r="B830" s="753"/>
      <c r="C830" s="750"/>
      <c r="D830" s="751"/>
      <c r="E830" s="752"/>
      <c r="F830" s="748"/>
    </row>
    <row r="831" spans="1:6">
      <c r="A831" s="748"/>
      <c r="B831" s="753"/>
      <c r="C831" s="750"/>
      <c r="D831" s="751"/>
      <c r="E831" s="752"/>
      <c r="F831" s="748"/>
    </row>
    <row r="832" spans="1:6">
      <c r="A832" s="748"/>
      <c r="B832" s="753"/>
      <c r="C832" s="750"/>
      <c r="D832" s="751"/>
      <c r="E832" s="752"/>
      <c r="F832" s="748"/>
    </row>
    <row r="833" spans="1:6">
      <c r="A833" s="748"/>
      <c r="B833" s="753"/>
      <c r="C833" s="750"/>
      <c r="D833" s="751"/>
      <c r="E833" s="752"/>
      <c r="F833" s="748"/>
    </row>
    <row r="834" spans="1:6">
      <c r="A834" s="748"/>
      <c r="B834" s="753"/>
      <c r="C834" s="750"/>
      <c r="D834" s="751"/>
      <c r="E834" s="752"/>
      <c r="F834" s="748"/>
    </row>
    <row r="835" spans="1:6">
      <c r="A835" s="748"/>
      <c r="B835" s="753"/>
      <c r="C835" s="750"/>
      <c r="D835" s="751"/>
      <c r="E835" s="752"/>
      <c r="F835" s="748"/>
    </row>
    <row r="836" spans="1:6">
      <c r="A836" s="748"/>
      <c r="B836" s="753"/>
      <c r="C836" s="750"/>
      <c r="D836" s="751"/>
      <c r="E836" s="752"/>
      <c r="F836" s="748"/>
    </row>
    <row r="837" spans="1:6">
      <c r="A837" s="748"/>
      <c r="B837" s="753"/>
      <c r="C837" s="750"/>
      <c r="D837" s="751"/>
      <c r="E837" s="752"/>
      <c r="F837" s="748"/>
    </row>
    <row r="838" spans="1:6">
      <c r="A838" s="748"/>
      <c r="B838" s="753"/>
      <c r="C838" s="750"/>
      <c r="D838" s="751"/>
      <c r="E838" s="752"/>
      <c r="F838" s="748"/>
    </row>
    <row r="839" spans="1:6">
      <c r="A839" s="748"/>
      <c r="B839" s="753"/>
      <c r="C839" s="750"/>
      <c r="D839" s="751"/>
      <c r="E839" s="752"/>
      <c r="F839" s="748"/>
    </row>
    <row r="840" spans="1:6">
      <c r="A840" s="748"/>
      <c r="B840" s="753"/>
      <c r="C840" s="750"/>
      <c r="D840" s="751"/>
      <c r="E840" s="752"/>
      <c r="F840" s="748"/>
    </row>
    <row r="841" spans="1:6">
      <c r="A841" s="748"/>
      <c r="B841" s="753"/>
      <c r="C841" s="750"/>
      <c r="D841" s="751"/>
      <c r="E841" s="752"/>
      <c r="F841" s="748"/>
    </row>
    <row r="842" spans="1:6">
      <c r="A842" s="748"/>
      <c r="B842" s="753"/>
      <c r="C842" s="750"/>
      <c r="D842" s="751"/>
      <c r="E842" s="752"/>
      <c r="F842" s="748"/>
    </row>
    <row r="843" spans="1:6">
      <c r="A843" s="748"/>
      <c r="B843" s="753"/>
      <c r="C843" s="750"/>
      <c r="D843" s="751"/>
      <c r="E843" s="752"/>
      <c r="F843" s="748"/>
    </row>
    <row r="844" spans="1:6">
      <c r="A844" s="748"/>
      <c r="B844" s="753"/>
      <c r="C844" s="750"/>
      <c r="D844" s="751"/>
      <c r="E844" s="752"/>
      <c r="F844" s="748"/>
    </row>
    <row r="845" spans="1:6">
      <c r="A845" s="748"/>
      <c r="B845" s="753"/>
      <c r="C845" s="750"/>
      <c r="D845" s="751"/>
      <c r="E845" s="752"/>
      <c r="F845" s="748"/>
    </row>
    <row r="846" spans="1:6">
      <c r="A846" s="748"/>
      <c r="B846" s="753"/>
      <c r="C846" s="750"/>
      <c r="D846" s="751"/>
      <c r="E846" s="752"/>
      <c r="F846" s="748"/>
    </row>
    <row r="847" spans="1:6">
      <c r="A847" s="748"/>
      <c r="B847" s="753"/>
      <c r="C847" s="750"/>
      <c r="D847" s="751"/>
      <c r="E847" s="752"/>
      <c r="F847" s="748"/>
    </row>
    <row r="848" spans="1:6">
      <c r="A848" s="748"/>
      <c r="B848" s="753"/>
      <c r="C848" s="750"/>
      <c r="D848" s="751"/>
      <c r="E848" s="752"/>
      <c r="F848" s="748"/>
    </row>
    <row r="849" spans="1:6">
      <c r="A849" s="748"/>
      <c r="B849" s="753"/>
      <c r="C849" s="750"/>
      <c r="D849" s="751"/>
      <c r="E849" s="752"/>
      <c r="F849" s="748"/>
    </row>
    <row r="850" spans="1:6">
      <c r="A850" s="748"/>
      <c r="B850" s="753"/>
      <c r="C850" s="750"/>
      <c r="D850" s="751"/>
      <c r="E850" s="752"/>
      <c r="F850" s="748"/>
    </row>
    <row r="851" spans="1:6">
      <c r="A851" s="748"/>
      <c r="B851" s="753"/>
      <c r="C851" s="750"/>
      <c r="D851" s="751"/>
      <c r="E851" s="752"/>
      <c r="F851" s="748"/>
    </row>
    <row r="852" spans="1:6">
      <c r="A852" s="748"/>
      <c r="B852" s="753"/>
      <c r="C852" s="750"/>
      <c r="D852" s="751"/>
      <c r="E852" s="752"/>
      <c r="F852" s="748"/>
    </row>
    <row r="853" spans="1:6">
      <c r="A853" s="748"/>
      <c r="B853" s="753"/>
      <c r="C853" s="750"/>
      <c r="D853" s="751"/>
      <c r="E853" s="752"/>
      <c r="F853" s="748"/>
    </row>
    <row r="854" spans="1:6">
      <c r="A854" s="748"/>
      <c r="B854" s="753"/>
      <c r="C854" s="750"/>
      <c r="D854" s="751"/>
      <c r="E854" s="752"/>
      <c r="F854" s="748"/>
    </row>
    <row r="855" spans="1:6">
      <c r="A855" s="748"/>
      <c r="B855" s="753"/>
      <c r="C855" s="750"/>
      <c r="D855" s="751"/>
      <c r="E855" s="752"/>
      <c r="F855" s="748"/>
    </row>
    <row r="856" spans="1:6">
      <c r="A856" s="748"/>
      <c r="B856" s="753"/>
      <c r="C856" s="750"/>
      <c r="D856" s="751"/>
      <c r="E856" s="752"/>
      <c r="F856" s="748"/>
    </row>
    <row r="857" spans="1:6">
      <c r="A857" s="748"/>
      <c r="B857" s="753"/>
      <c r="C857" s="750"/>
      <c r="D857" s="751"/>
      <c r="E857" s="752"/>
      <c r="F857" s="748"/>
    </row>
    <row r="858" spans="1:6">
      <c r="A858" s="748"/>
      <c r="B858" s="753"/>
      <c r="C858" s="750"/>
      <c r="D858" s="751"/>
      <c r="E858" s="752"/>
      <c r="F858" s="748"/>
    </row>
    <row r="859" spans="1:6">
      <c r="A859" s="748"/>
      <c r="B859" s="753"/>
      <c r="C859" s="750"/>
      <c r="D859" s="751"/>
      <c r="E859" s="752"/>
      <c r="F859" s="748"/>
    </row>
    <row r="860" spans="1:6">
      <c r="A860" s="748"/>
      <c r="B860" s="753"/>
      <c r="C860" s="750"/>
      <c r="D860" s="751"/>
      <c r="E860" s="752"/>
      <c r="F860" s="748"/>
    </row>
    <row r="861" spans="1:6">
      <c r="A861" s="748"/>
      <c r="B861" s="753"/>
      <c r="C861" s="750"/>
      <c r="D861" s="751"/>
      <c r="E861" s="752"/>
      <c r="F861" s="748"/>
    </row>
    <row r="862" spans="1:6">
      <c r="A862" s="748"/>
      <c r="B862" s="753"/>
      <c r="C862" s="750"/>
      <c r="D862" s="751"/>
      <c r="E862" s="752"/>
      <c r="F862" s="748"/>
    </row>
    <row r="863" spans="1:6">
      <c r="A863" s="748"/>
      <c r="B863" s="753"/>
      <c r="C863" s="750"/>
      <c r="D863" s="751"/>
      <c r="E863" s="752"/>
      <c r="F863" s="748"/>
    </row>
    <row r="864" spans="1:6">
      <c r="A864" s="748"/>
      <c r="B864" s="753"/>
      <c r="C864" s="750"/>
      <c r="D864" s="751"/>
      <c r="E864" s="752"/>
      <c r="F864" s="748"/>
    </row>
    <row r="865" spans="1:6">
      <c r="A865" s="748"/>
      <c r="B865" s="753"/>
      <c r="C865" s="750"/>
      <c r="D865" s="751"/>
      <c r="E865" s="752"/>
      <c r="F865" s="748"/>
    </row>
    <row r="866" spans="1:6">
      <c r="A866" s="748"/>
      <c r="B866" s="753"/>
      <c r="C866" s="750"/>
      <c r="D866" s="751"/>
      <c r="E866" s="752"/>
      <c r="F866" s="748"/>
    </row>
    <row r="867" spans="1:6">
      <c r="A867" s="748"/>
      <c r="B867" s="753"/>
      <c r="C867" s="750"/>
      <c r="D867" s="751"/>
      <c r="E867" s="752"/>
      <c r="F867" s="748"/>
    </row>
    <row r="868" spans="1:6">
      <c r="A868" s="748"/>
      <c r="B868" s="753"/>
      <c r="C868" s="750"/>
      <c r="D868" s="751"/>
      <c r="E868" s="752"/>
      <c r="F868" s="748"/>
    </row>
    <row r="869" spans="1:6">
      <c r="A869" s="748"/>
      <c r="B869" s="753"/>
      <c r="C869" s="750"/>
      <c r="D869" s="751"/>
      <c r="E869" s="752"/>
      <c r="F869" s="748"/>
    </row>
    <row r="870" spans="1:6">
      <c r="A870" s="748"/>
      <c r="B870" s="753"/>
      <c r="C870" s="750"/>
      <c r="D870" s="751"/>
      <c r="E870" s="752"/>
      <c r="F870" s="748"/>
    </row>
    <row r="871" spans="1:6">
      <c r="A871" s="748"/>
      <c r="B871" s="753"/>
      <c r="C871" s="750"/>
      <c r="D871" s="751"/>
      <c r="E871" s="752"/>
      <c r="F871" s="748"/>
    </row>
    <row r="872" spans="1:6">
      <c r="A872" s="748"/>
      <c r="B872" s="753"/>
      <c r="C872" s="750"/>
      <c r="D872" s="751"/>
      <c r="E872" s="752"/>
      <c r="F872" s="748"/>
    </row>
    <row r="873" spans="1:6">
      <c r="A873" s="748"/>
      <c r="B873" s="753"/>
      <c r="C873" s="750"/>
      <c r="D873" s="751"/>
      <c r="E873" s="752"/>
      <c r="F873" s="748"/>
    </row>
    <row r="874" spans="1:6">
      <c r="A874" s="748"/>
      <c r="B874" s="753"/>
      <c r="C874" s="750"/>
      <c r="D874" s="751"/>
      <c r="E874" s="752"/>
      <c r="F874" s="748"/>
    </row>
    <row r="875" spans="1:6">
      <c r="A875" s="748"/>
      <c r="B875" s="753"/>
      <c r="C875" s="750"/>
      <c r="D875" s="751"/>
      <c r="E875" s="752"/>
      <c r="F875" s="748"/>
    </row>
    <row r="876" spans="1:6">
      <c r="A876" s="748"/>
      <c r="B876" s="753"/>
      <c r="C876" s="750"/>
      <c r="D876" s="751"/>
      <c r="E876" s="752"/>
      <c r="F876" s="748"/>
    </row>
    <row r="877" spans="1:6">
      <c r="A877" s="748"/>
      <c r="B877" s="753"/>
      <c r="C877" s="750"/>
      <c r="D877" s="751"/>
      <c r="E877" s="752"/>
      <c r="F877" s="748"/>
    </row>
    <row r="878" spans="1:6">
      <c r="A878" s="748"/>
      <c r="B878" s="753"/>
      <c r="C878" s="750"/>
      <c r="D878" s="751"/>
      <c r="E878" s="752"/>
      <c r="F878" s="748"/>
    </row>
    <row r="879" spans="1:6">
      <c r="A879" s="748"/>
      <c r="B879" s="753"/>
      <c r="C879" s="750"/>
      <c r="D879" s="751"/>
      <c r="E879" s="752"/>
      <c r="F879" s="748"/>
    </row>
    <row r="880" spans="1:6">
      <c r="A880" s="748"/>
      <c r="B880" s="753"/>
      <c r="C880" s="750"/>
      <c r="D880" s="751"/>
      <c r="E880" s="752"/>
      <c r="F880" s="748"/>
    </row>
    <row r="881" spans="1:6">
      <c r="A881" s="748"/>
      <c r="B881" s="753"/>
      <c r="C881" s="750"/>
      <c r="D881" s="751"/>
      <c r="E881" s="752"/>
      <c r="F881" s="748"/>
    </row>
    <row r="882" spans="1:6">
      <c r="A882" s="748"/>
      <c r="B882" s="753"/>
      <c r="C882" s="750"/>
      <c r="D882" s="751"/>
      <c r="E882" s="752"/>
      <c r="F882" s="748"/>
    </row>
    <row r="883" spans="1:6">
      <c r="A883" s="748"/>
      <c r="B883" s="753"/>
      <c r="C883" s="750"/>
      <c r="D883" s="751"/>
      <c r="E883" s="752"/>
      <c r="F883" s="748"/>
    </row>
    <row r="884" spans="1:6">
      <c r="A884" s="748"/>
      <c r="B884" s="753"/>
      <c r="C884" s="750"/>
      <c r="D884" s="751"/>
      <c r="E884" s="752"/>
      <c r="F884" s="748"/>
    </row>
    <row r="885" spans="1:6">
      <c r="A885" s="748"/>
      <c r="B885" s="753"/>
      <c r="C885" s="750"/>
      <c r="D885" s="751"/>
      <c r="E885" s="752"/>
      <c r="F885" s="748"/>
    </row>
    <row r="886" spans="1:6">
      <c r="A886" s="748"/>
      <c r="B886" s="753"/>
      <c r="C886" s="750"/>
      <c r="D886" s="751"/>
      <c r="E886" s="752"/>
      <c r="F886" s="748"/>
    </row>
    <row r="887" spans="1:6">
      <c r="A887" s="748"/>
      <c r="B887" s="753"/>
      <c r="C887" s="750"/>
      <c r="D887" s="751"/>
      <c r="E887" s="752"/>
      <c r="F887" s="748"/>
    </row>
    <row r="888" spans="1:6">
      <c r="A888" s="748"/>
      <c r="B888" s="753"/>
      <c r="C888" s="750"/>
      <c r="D888" s="751"/>
      <c r="E888" s="752"/>
      <c r="F888" s="748"/>
    </row>
    <row r="889" spans="1:6">
      <c r="A889" s="748"/>
      <c r="B889" s="753"/>
      <c r="C889" s="750"/>
      <c r="D889" s="751"/>
      <c r="E889" s="752"/>
      <c r="F889" s="748"/>
    </row>
    <row r="890" spans="1:6">
      <c r="A890" s="748"/>
      <c r="B890" s="753"/>
      <c r="C890" s="750"/>
      <c r="D890" s="751"/>
      <c r="E890" s="752"/>
      <c r="F890" s="748"/>
    </row>
    <row r="891" spans="1:6">
      <c r="A891" s="748"/>
      <c r="B891" s="753"/>
      <c r="C891" s="750"/>
      <c r="D891" s="751"/>
      <c r="E891" s="752"/>
      <c r="F891" s="748"/>
    </row>
    <row r="892" spans="1:6">
      <c r="A892" s="748"/>
      <c r="B892" s="753"/>
      <c r="C892" s="750"/>
      <c r="D892" s="751"/>
      <c r="E892" s="752"/>
      <c r="F892" s="748"/>
    </row>
    <row r="893" spans="1:6">
      <c r="A893" s="748"/>
      <c r="B893" s="753"/>
      <c r="C893" s="750"/>
      <c r="D893" s="751"/>
      <c r="E893" s="752"/>
      <c r="F893" s="748"/>
    </row>
    <row r="894" spans="1:6">
      <c r="A894" s="748"/>
      <c r="B894" s="753"/>
      <c r="C894" s="750"/>
      <c r="D894" s="751"/>
      <c r="E894" s="752"/>
      <c r="F894" s="748"/>
    </row>
    <row r="895" spans="1:6">
      <c r="A895" s="748"/>
      <c r="B895" s="753"/>
      <c r="C895" s="750"/>
      <c r="D895" s="751"/>
      <c r="E895" s="752"/>
      <c r="F895" s="748"/>
    </row>
    <row r="896" spans="1:6">
      <c r="A896" s="748"/>
      <c r="B896" s="753"/>
      <c r="C896" s="750"/>
      <c r="D896" s="751"/>
      <c r="E896" s="752"/>
      <c r="F896" s="748"/>
    </row>
    <row r="897" spans="1:6">
      <c r="A897" s="748"/>
      <c r="B897" s="753"/>
      <c r="C897" s="750"/>
      <c r="D897" s="751"/>
      <c r="E897" s="752"/>
      <c r="F897" s="748"/>
    </row>
    <row r="898" spans="1:6">
      <c r="A898" s="748"/>
      <c r="B898" s="753"/>
      <c r="C898" s="750"/>
      <c r="D898" s="751"/>
      <c r="E898" s="752"/>
      <c r="F898" s="748"/>
    </row>
    <row r="899" spans="1:6">
      <c r="A899" s="748"/>
      <c r="B899" s="753"/>
      <c r="C899" s="750"/>
      <c r="D899" s="751"/>
      <c r="E899" s="752"/>
      <c r="F899" s="748"/>
    </row>
    <row r="900" spans="1:6">
      <c r="A900" s="748"/>
      <c r="B900" s="753"/>
      <c r="C900" s="750"/>
      <c r="D900" s="751"/>
      <c r="E900" s="752"/>
      <c r="F900" s="748"/>
    </row>
    <row r="901" spans="1:6">
      <c r="A901" s="748"/>
      <c r="B901" s="753"/>
      <c r="C901" s="750"/>
      <c r="D901" s="751"/>
      <c r="E901" s="752"/>
      <c r="F901" s="748"/>
    </row>
    <row r="902" spans="1:6">
      <c r="A902" s="748"/>
      <c r="B902" s="753"/>
      <c r="C902" s="750"/>
      <c r="D902" s="751"/>
      <c r="E902" s="752"/>
      <c r="F902" s="748"/>
    </row>
    <row r="903" spans="1:6">
      <c r="A903" s="748"/>
      <c r="B903" s="753"/>
      <c r="C903" s="750"/>
      <c r="D903" s="751"/>
      <c r="E903" s="752"/>
      <c r="F903" s="748"/>
    </row>
    <row r="904" spans="1:6">
      <c r="A904" s="748"/>
      <c r="B904" s="753"/>
      <c r="C904" s="750"/>
      <c r="D904" s="751"/>
      <c r="E904" s="752"/>
      <c r="F904" s="748"/>
    </row>
    <row r="905" spans="1:6">
      <c r="A905" s="748"/>
      <c r="B905" s="753"/>
      <c r="C905" s="750"/>
      <c r="D905" s="751"/>
      <c r="E905" s="752"/>
      <c r="F905" s="748"/>
    </row>
    <row r="906" spans="1:6">
      <c r="A906" s="748"/>
      <c r="B906" s="753"/>
      <c r="C906" s="750"/>
      <c r="D906" s="751"/>
      <c r="E906" s="752"/>
      <c r="F906" s="748"/>
    </row>
    <row r="907" spans="1:6">
      <c r="A907" s="748"/>
      <c r="B907" s="753"/>
      <c r="C907" s="750"/>
      <c r="D907" s="751"/>
      <c r="E907" s="752"/>
      <c r="F907" s="748"/>
    </row>
    <row r="908" spans="1:6">
      <c r="A908" s="748"/>
      <c r="B908" s="753"/>
      <c r="C908" s="750"/>
      <c r="D908" s="751"/>
      <c r="E908" s="752"/>
      <c r="F908" s="748"/>
    </row>
    <row r="909" spans="1:6">
      <c r="A909" s="748"/>
      <c r="B909" s="753"/>
      <c r="C909" s="750"/>
      <c r="D909" s="751"/>
      <c r="E909" s="752"/>
      <c r="F909" s="748"/>
    </row>
    <row r="910" spans="1:6">
      <c r="A910" s="748"/>
      <c r="B910" s="753"/>
      <c r="C910" s="750"/>
      <c r="D910" s="751"/>
      <c r="E910" s="752"/>
      <c r="F910" s="748"/>
    </row>
    <row r="911" spans="1:6">
      <c r="A911" s="748"/>
      <c r="B911" s="753"/>
      <c r="C911" s="750"/>
      <c r="D911" s="751"/>
      <c r="E911" s="752"/>
      <c r="F911" s="748"/>
    </row>
    <row r="912" spans="1:6">
      <c r="A912" s="748"/>
      <c r="B912" s="753"/>
      <c r="C912" s="750"/>
      <c r="D912" s="751"/>
      <c r="E912" s="752"/>
      <c r="F912" s="748"/>
    </row>
    <row r="913" spans="1:6">
      <c r="A913" s="748"/>
      <c r="B913" s="753"/>
      <c r="C913" s="750"/>
      <c r="D913" s="751"/>
      <c r="E913" s="752"/>
      <c r="F913" s="748"/>
    </row>
    <row r="914" spans="1:6">
      <c r="A914" s="748"/>
      <c r="B914" s="753"/>
      <c r="C914" s="750"/>
      <c r="D914" s="751"/>
      <c r="E914" s="752"/>
      <c r="F914" s="748"/>
    </row>
    <row r="915" spans="1:6">
      <c r="A915" s="748"/>
      <c r="B915" s="753"/>
      <c r="C915" s="750"/>
      <c r="D915" s="751"/>
      <c r="E915" s="752"/>
      <c r="F915" s="748"/>
    </row>
    <row r="916" spans="1:6">
      <c r="A916" s="748"/>
      <c r="B916" s="753"/>
      <c r="C916" s="750"/>
      <c r="D916" s="751"/>
      <c r="E916" s="752"/>
      <c r="F916" s="748"/>
    </row>
    <row r="917" spans="1:6">
      <c r="A917" s="748"/>
      <c r="B917" s="753"/>
      <c r="C917" s="750"/>
      <c r="D917" s="751"/>
      <c r="E917" s="752"/>
      <c r="F917" s="748"/>
    </row>
    <row r="918" spans="1:6">
      <c r="A918" s="748"/>
      <c r="B918" s="753"/>
      <c r="C918" s="750"/>
      <c r="D918" s="751"/>
      <c r="E918" s="752"/>
      <c r="F918" s="748"/>
    </row>
    <row r="919" spans="1:6">
      <c r="A919" s="748"/>
      <c r="B919" s="753"/>
      <c r="C919" s="750"/>
      <c r="D919" s="751"/>
      <c r="E919" s="752"/>
      <c r="F919" s="748"/>
    </row>
    <row r="920" spans="1:6">
      <c r="A920" s="748"/>
      <c r="B920" s="753"/>
      <c r="C920" s="750"/>
      <c r="D920" s="751"/>
      <c r="E920" s="752"/>
      <c r="F920" s="748"/>
    </row>
    <row r="921" spans="1:6">
      <c r="A921" s="748"/>
      <c r="B921" s="753"/>
      <c r="C921" s="750"/>
      <c r="D921" s="751"/>
      <c r="E921" s="752"/>
      <c r="F921" s="748"/>
    </row>
    <row r="922" spans="1:6">
      <c r="A922" s="748"/>
      <c r="B922" s="753"/>
      <c r="C922" s="750"/>
      <c r="D922" s="751"/>
      <c r="E922" s="752"/>
      <c r="F922" s="748"/>
    </row>
    <row r="923" spans="1:6">
      <c r="A923" s="748"/>
      <c r="B923" s="753"/>
      <c r="C923" s="750"/>
      <c r="D923" s="751"/>
      <c r="E923" s="752"/>
      <c r="F923" s="748"/>
    </row>
    <row r="924" spans="1:6">
      <c r="A924" s="748"/>
      <c r="B924" s="753"/>
      <c r="C924" s="750"/>
      <c r="D924" s="751"/>
      <c r="E924" s="752"/>
      <c r="F924" s="748"/>
    </row>
    <row r="925" spans="1:6">
      <c r="A925" s="748"/>
      <c r="B925" s="753"/>
      <c r="C925" s="750"/>
      <c r="D925" s="751"/>
      <c r="E925" s="752"/>
      <c r="F925" s="748"/>
    </row>
    <row r="926" spans="1:6">
      <c r="A926" s="748"/>
      <c r="B926" s="753"/>
      <c r="C926" s="750"/>
      <c r="D926" s="751"/>
      <c r="E926" s="752"/>
      <c r="F926" s="748"/>
    </row>
    <row r="927" spans="1:6">
      <c r="A927" s="748"/>
      <c r="B927" s="753"/>
      <c r="C927" s="750"/>
      <c r="D927" s="751"/>
      <c r="E927" s="752"/>
      <c r="F927" s="748"/>
    </row>
    <row r="928" spans="1:6">
      <c r="A928" s="748"/>
      <c r="B928" s="753"/>
      <c r="C928" s="750"/>
      <c r="D928" s="751"/>
      <c r="E928" s="752"/>
      <c r="F928" s="748"/>
    </row>
    <row r="929" spans="1:6">
      <c r="A929" s="748"/>
      <c r="B929" s="753"/>
      <c r="C929" s="750"/>
      <c r="D929" s="751"/>
      <c r="E929" s="752"/>
      <c r="F929" s="748"/>
    </row>
    <row r="930" spans="1:6">
      <c r="A930" s="748"/>
      <c r="B930" s="753"/>
      <c r="C930" s="750"/>
      <c r="D930" s="751"/>
      <c r="E930" s="752"/>
      <c r="F930" s="748"/>
    </row>
    <row r="931" spans="1:6">
      <c r="A931" s="748"/>
      <c r="B931" s="753"/>
      <c r="C931" s="750"/>
      <c r="D931" s="751"/>
      <c r="E931" s="752"/>
      <c r="F931" s="748"/>
    </row>
    <row r="932" spans="1:6">
      <c r="A932" s="748"/>
      <c r="B932" s="753"/>
      <c r="C932" s="750"/>
      <c r="D932" s="751"/>
      <c r="E932" s="752"/>
      <c r="F932" s="748"/>
    </row>
    <row r="933" spans="1:6">
      <c r="A933" s="748"/>
      <c r="B933" s="753"/>
      <c r="C933" s="750"/>
      <c r="D933" s="751"/>
      <c r="E933" s="752"/>
      <c r="F933" s="748"/>
    </row>
    <row r="934" spans="1:6">
      <c r="A934" s="748"/>
      <c r="B934" s="753"/>
      <c r="C934" s="750"/>
      <c r="D934" s="751"/>
      <c r="E934" s="752"/>
      <c r="F934" s="748"/>
    </row>
    <row r="935" spans="1:6">
      <c r="A935" s="748"/>
      <c r="B935" s="753"/>
      <c r="C935" s="750"/>
      <c r="D935" s="751"/>
      <c r="E935" s="752"/>
      <c r="F935" s="748"/>
    </row>
    <row r="936" spans="1:6">
      <c r="A936" s="748"/>
      <c r="B936" s="753"/>
      <c r="C936" s="750"/>
      <c r="D936" s="751"/>
      <c r="E936" s="752"/>
      <c r="F936" s="748"/>
    </row>
    <row r="937" spans="1:6">
      <c r="A937" s="748"/>
      <c r="B937" s="753"/>
      <c r="C937" s="750"/>
      <c r="D937" s="751"/>
      <c r="E937" s="752"/>
      <c r="F937" s="748"/>
    </row>
    <row r="938" spans="1:6">
      <c r="A938" s="748"/>
      <c r="B938" s="753"/>
      <c r="C938" s="750"/>
      <c r="D938" s="751"/>
      <c r="E938" s="752"/>
      <c r="F938" s="748"/>
    </row>
    <row r="939" spans="1:6">
      <c r="A939" s="748"/>
      <c r="B939" s="753"/>
      <c r="C939" s="750"/>
      <c r="D939" s="751"/>
      <c r="E939" s="752"/>
      <c r="F939" s="748"/>
    </row>
    <row r="940" spans="1:6">
      <c r="A940" s="748"/>
      <c r="B940" s="753"/>
      <c r="C940" s="750"/>
      <c r="D940" s="751"/>
      <c r="E940" s="752"/>
      <c r="F940" s="748"/>
    </row>
    <row r="941" spans="1:6">
      <c r="A941" s="748"/>
      <c r="B941" s="753"/>
      <c r="C941" s="750"/>
      <c r="D941" s="751"/>
      <c r="E941" s="752"/>
      <c r="F941" s="748"/>
    </row>
    <row r="942" spans="1:6">
      <c r="A942" s="748"/>
      <c r="B942" s="753"/>
      <c r="C942" s="750"/>
      <c r="D942" s="751"/>
      <c r="E942" s="752"/>
      <c r="F942" s="748"/>
    </row>
    <row r="943" spans="1:6">
      <c r="A943" s="748"/>
      <c r="B943" s="753"/>
      <c r="C943" s="750"/>
      <c r="D943" s="751"/>
      <c r="E943" s="752"/>
      <c r="F943" s="748"/>
    </row>
    <row r="944" spans="1:6">
      <c r="A944" s="748"/>
      <c r="B944" s="753"/>
      <c r="C944" s="750"/>
      <c r="D944" s="751"/>
      <c r="E944" s="752"/>
      <c r="F944" s="748"/>
    </row>
    <row r="945" spans="1:6">
      <c r="A945" s="748"/>
      <c r="B945" s="753"/>
      <c r="C945" s="750"/>
      <c r="D945" s="751"/>
      <c r="E945" s="752"/>
      <c r="F945" s="748"/>
    </row>
    <row r="946" spans="1:6">
      <c r="A946" s="748"/>
      <c r="B946" s="753"/>
      <c r="C946" s="750"/>
      <c r="D946" s="751"/>
      <c r="E946" s="752"/>
      <c r="F946" s="748"/>
    </row>
    <row r="947" spans="1:6">
      <c r="A947" s="748"/>
      <c r="B947" s="753"/>
      <c r="C947" s="750"/>
      <c r="D947" s="751"/>
      <c r="E947" s="752"/>
      <c r="F947" s="748"/>
    </row>
    <row r="948" spans="1:6">
      <c r="A948" s="748"/>
      <c r="B948" s="753"/>
      <c r="C948" s="750"/>
      <c r="D948" s="751"/>
      <c r="E948" s="752"/>
      <c r="F948" s="748"/>
    </row>
    <row r="949" spans="1:6">
      <c r="A949" s="748"/>
      <c r="B949" s="753"/>
      <c r="C949" s="750"/>
      <c r="D949" s="751"/>
      <c r="E949" s="752"/>
      <c r="F949" s="748"/>
    </row>
    <row r="950" spans="1:6">
      <c r="A950" s="748"/>
      <c r="B950" s="753"/>
      <c r="C950" s="750"/>
      <c r="D950" s="751"/>
      <c r="E950" s="752"/>
      <c r="F950" s="748"/>
    </row>
    <row r="951" spans="1:6">
      <c r="A951" s="748"/>
      <c r="B951" s="753"/>
      <c r="C951" s="750"/>
      <c r="D951" s="751"/>
      <c r="E951" s="752"/>
      <c r="F951" s="748"/>
    </row>
    <row r="952" spans="1:6">
      <c r="A952" s="748"/>
      <c r="B952" s="753"/>
      <c r="C952" s="750"/>
      <c r="D952" s="751"/>
      <c r="E952" s="752"/>
      <c r="F952" s="748"/>
    </row>
    <row r="953" spans="1:6">
      <c r="A953" s="748"/>
      <c r="B953" s="753"/>
      <c r="C953" s="750"/>
      <c r="D953" s="751"/>
      <c r="E953" s="752"/>
      <c r="F953" s="748"/>
    </row>
    <row r="954" spans="1:6">
      <c r="A954" s="748"/>
      <c r="B954" s="753"/>
      <c r="C954" s="750"/>
      <c r="D954" s="751"/>
      <c r="E954" s="752"/>
      <c r="F954" s="748"/>
    </row>
    <row r="955" spans="1:6">
      <c r="A955" s="748"/>
      <c r="B955" s="753"/>
      <c r="C955" s="750"/>
      <c r="D955" s="751"/>
      <c r="E955" s="752"/>
      <c r="F955" s="748"/>
    </row>
    <row r="956" spans="1:6">
      <c r="A956" s="748"/>
      <c r="B956" s="753"/>
      <c r="C956" s="750"/>
      <c r="D956" s="751"/>
      <c r="E956" s="752"/>
      <c r="F956" s="748"/>
    </row>
  </sheetData>
  <conditionalFormatting sqref="D4:E64214">
    <cfRule type="cellIs" dxfId="0" priority="1" stopIfTrue="1" operator="equal">
      <formula>0</formula>
    </cfRule>
    <cfRule type="cellIs" priority="2" stopIfTrue="1" operator="equal">
      <formula>0</formula>
    </cfRule>
  </conditionalFormatting>
  <pageMargins left="0.98425196850393704" right="0.35433070866141736" top="0.51181102362204722" bottom="0.6692913385826772" header="0" footer="0.19685039370078741"/>
  <pageSetup paperSize="9" scale="96" fitToHeight="0" orientation="portrait" useFirstPageNumber="1" copies="7" r:id="rId1"/>
  <headerFooter alignWithMargins="0">
    <oddFooter>&amp;C&amp;D&amp;R&amp;P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DAC78-089A-4308-992D-50912ED09A73}">
  <sheetPr>
    <tabColor theme="3"/>
    <pageSetUpPr fitToPage="1"/>
  </sheetPr>
  <dimension ref="A3:H65"/>
  <sheetViews>
    <sheetView topLeftCell="A43" zoomScaleNormal="100" zoomScaleSheetLayoutView="100" workbookViewId="0">
      <selection activeCell="F60" sqref="F60"/>
    </sheetView>
  </sheetViews>
  <sheetFormatPr defaultColWidth="8.85546875" defaultRowHeight="14.25"/>
  <cols>
    <col min="1" max="1" width="6.28515625" style="593" customWidth="1"/>
    <col min="2" max="2" width="6.85546875" style="593" customWidth="1"/>
    <col min="3" max="3" width="59" style="593" customWidth="1"/>
    <col min="4" max="4" width="8.85546875" style="593"/>
    <col min="5" max="5" width="11" style="593" customWidth="1"/>
    <col min="6" max="6" width="16.42578125" style="593" customWidth="1"/>
    <col min="7" max="7" width="12.85546875" style="639" customWidth="1"/>
    <col min="8" max="256" width="8.85546875" style="592"/>
    <col min="257" max="257" width="6.28515625" style="592" customWidth="1"/>
    <col min="258" max="258" width="6.85546875" style="592" customWidth="1"/>
    <col min="259" max="259" width="59" style="592" customWidth="1"/>
    <col min="260" max="260" width="8.85546875" style="592"/>
    <col min="261" max="261" width="11" style="592" customWidth="1"/>
    <col min="262" max="262" width="16.42578125" style="592" customWidth="1"/>
    <col min="263" max="263" width="12.85546875" style="592" customWidth="1"/>
    <col min="264" max="512" width="8.85546875" style="592"/>
    <col min="513" max="513" width="6.28515625" style="592" customWidth="1"/>
    <col min="514" max="514" width="6.85546875" style="592" customWidth="1"/>
    <col min="515" max="515" width="59" style="592" customWidth="1"/>
    <col min="516" max="516" width="8.85546875" style="592"/>
    <col min="517" max="517" width="11" style="592" customWidth="1"/>
    <col min="518" max="518" width="16.42578125" style="592" customWidth="1"/>
    <col min="519" max="519" width="12.85546875" style="592" customWidth="1"/>
    <col min="520" max="768" width="8.85546875" style="592"/>
    <col min="769" max="769" width="6.28515625" style="592" customWidth="1"/>
    <col min="770" max="770" width="6.85546875" style="592" customWidth="1"/>
    <col min="771" max="771" width="59" style="592" customWidth="1"/>
    <col min="772" max="772" width="8.85546875" style="592"/>
    <col min="773" max="773" width="11" style="592" customWidth="1"/>
    <col min="774" max="774" width="16.42578125" style="592" customWidth="1"/>
    <col min="775" max="775" width="12.85546875" style="592" customWidth="1"/>
    <col min="776" max="1024" width="8.85546875" style="592"/>
    <col min="1025" max="1025" width="6.28515625" style="592" customWidth="1"/>
    <col min="1026" max="1026" width="6.85546875" style="592" customWidth="1"/>
    <col min="1027" max="1027" width="59" style="592" customWidth="1"/>
    <col min="1028" max="1028" width="8.85546875" style="592"/>
    <col min="1029" max="1029" width="11" style="592" customWidth="1"/>
    <col min="1030" max="1030" width="16.42578125" style="592" customWidth="1"/>
    <col min="1031" max="1031" width="12.85546875" style="592" customWidth="1"/>
    <col min="1032" max="1280" width="8.85546875" style="592"/>
    <col min="1281" max="1281" width="6.28515625" style="592" customWidth="1"/>
    <col min="1282" max="1282" width="6.85546875" style="592" customWidth="1"/>
    <col min="1283" max="1283" width="59" style="592" customWidth="1"/>
    <col min="1284" max="1284" width="8.85546875" style="592"/>
    <col min="1285" max="1285" width="11" style="592" customWidth="1"/>
    <col min="1286" max="1286" width="16.42578125" style="592" customWidth="1"/>
    <col min="1287" max="1287" width="12.85546875" style="592" customWidth="1"/>
    <col min="1288" max="1536" width="8.85546875" style="592"/>
    <col min="1537" max="1537" width="6.28515625" style="592" customWidth="1"/>
    <col min="1538" max="1538" width="6.85546875" style="592" customWidth="1"/>
    <col min="1539" max="1539" width="59" style="592" customWidth="1"/>
    <col min="1540" max="1540" width="8.85546875" style="592"/>
    <col min="1541" max="1541" width="11" style="592" customWidth="1"/>
    <col min="1542" max="1542" width="16.42578125" style="592" customWidth="1"/>
    <col min="1543" max="1543" width="12.85546875" style="592" customWidth="1"/>
    <col min="1544" max="1792" width="8.85546875" style="592"/>
    <col min="1793" max="1793" width="6.28515625" style="592" customWidth="1"/>
    <col min="1794" max="1794" width="6.85546875" style="592" customWidth="1"/>
    <col min="1795" max="1795" width="59" style="592" customWidth="1"/>
    <col min="1796" max="1796" width="8.85546875" style="592"/>
    <col min="1797" max="1797" width="11" style="592" customWidth="1"/>
    <col min="1798" max="1798" width="16.42578125" style="592" customWidth="1"/>
    <col min="1799" max="1799" width="12.85546875" style="592" customWidth="1"/>
    <col min="1800" max="2048" width="8.85546875" style="592"/>
    <col min="2049" max="2049" width="6.28515625" style="592" customWidth="1"/>
    <col min="2050" max="2050" width="6.85546875" style="592" customWidth="1"/>
    <col min="2051" max="2051" width="59" style="592" customWidth="1"/>
    <col min="2052" max="2052" width="8.85546875" style="592"/>
    <col min="2053" max="2053" width="11" style="592" customWidth="1"/>
    <col min="2054" max="2054" width="16.42578125" style="592" customWidth="1"/>
    <col min="2055" max="2055" width="12.85546875" style="592" customWidth="1"/>
    <col min="2056" max="2304" width="8.85546875" style="592"/>
    <col min="2305" max="2305" width="6.28515625" style="592" customWidth="1"/>
    <col min="2306" max="2306" width="6.85546875" style="592" customWidth="1"/>
    <col min="2307" max="2307" width="59" style="592" customWidth="1"/>
    <col min="2308" max="2308" width="8.85546875" style="592"/>
    <col min="2309" max="2309" width="11" style="592" customWidth="1"/>
    <col min="2310" max="2310" width="16.42578125" style="592" customWidth="1"/>
    <col min="2311" max="2311" width="12.85546875" style="592" customWidth="1"/>
    <col min="2312" max="2560" width="8.85546875" style="592"/>
    <col min="2561" max="2561" width="6.28515625" style="592" customWidth="1"/>
    <col min="2562" max="2562" width="6.85546875" style="592" customWidth="1"/>
    <col min="2563" max="2563" width="59" style="592" customWidth="1"/>
    <col min="2564" max="2564" width="8.85546875" style="592"/>
    <col min="2565" max="2565" width="11" style="592" customWidth="1"/>
    <col min="2566" max="2566" width="16.42578125" style="592" customWidth="1"/>
    <col min="2567" max="2567" width="12.85546875" style="592" customWidth="1"/>
    <col min="2568" max="2816" width="8.85546875" style="592"/>
    <col min="2817" max="2817" width="6.28515625" style="592" customWidth="1"/>
    <col min="2818" max="2818" width="6.85546875" style="592" customWidth="1"/>
    <col min="2819" max="2819" width="59" style="592" customWidth="1"/>
    <col min="2820" max="2820" width="8.85546875" style="592"/>
    <col min="2821" max="2821" width="11" style="592" customWidth="1"/>
    <col min="2822" max="2822" width="16.42578125" style="592" customWidth="1"/>
    <col min="2823" max="2823" width="12.85546875" style="592" customWidth="1"/>
    <col min="2824" max="3072" width="8.85546875" style="592"/>
    <col min="3073" max="3073" width="6.28515625" style="592" customWidth="1"/>
    <col min="3074" max="3074" width="6.85546875" style="592" customWidth="1"/>
    <col min="3075" max="3075" width="59" style="592" customWidth="1"/>
    <col min="3076" max="3076" width="8.85546875" style="592"/>
    <col min="3077" max="3077" width="11" style="592" customWidth="1"/>
    <col min="3078" max="3078" width="16.42578125" style="592" customWidth="1"/>
    <col min="3079" max="3079" width="12.85546875" style="592" customWidth="1"/>
    <col min="3080" max="3328" width="8.85546875" style="592"/>
    <col min="3329" max="3329" width="6.28515625" style="592" customWidth="1"/>
    <col min="3330" max="3330" width="6.85546875" style="592" customWidth="1"/>
    <col min="3331" max="3331" width="59" style="592" customWidth="1"/>
    <col min="3332" max="3332" width="8.85546875" style="592"/>
    <col min="3333" max="3333" width="11" style="592" customWidth="1"/>
    <col min="3334" max="3334" width="16.42578125" style="592" customWidth="1"/>
    <col min="3335" max="3335" width="12.85546875" style="592" customWidth="1"/>
    <col min="3336" max="3584" width="8.85546875" style="592"/>
    <col min="3585" max="3585" width="6.28515625" style="592" customWidth="1"/>
    <col min="3586" max="3586" width="6.85546875" style="592" customWidth="1"/>
    <col min="3587" max="3587" width="59" style="592" customWidth="1"/>
    <col min="3588" max="3588" width="8.85546875" style="592"/>
    <col min="3589" max="3589" width="11" style="592" customWidth="1"/>
    <col min="3590" max="3590" width="16.42578125" style="592" customWidth="1"/>
    <col min="3591" max="3591" width="12.85546875" style="592" customWidth="1"/>
    <col min="3592" max="3840" width="8.85546875" style="592"/>
    <col min="3841" max="3841" width="6.28515625" style="592" customWidth="1"/>
    <col min="3842" max="3842" width="6.85546875" style="592" customWidth="1"/>
    <col min="3843" max="3843" width="59" style="592" customWidth="1"/>
    <col min="3844" max="3844" width="8.85546875" style="592"/>
    <col min="3845" max="3845" width="11" style="592" customWidth="1"/>
    <col min="3846" max="3846" width="16.42578125" style="592" customWidth="1"/>
    <col min="3847" max="3847" width="12.85546875" style="592" customWidth="1"/>
    <col min="3848" max="4096" width="8.85546875" style="592"/>
    <col min="4097" max="4097" width="6.28515625" style="592" customWidth="1"/>
    <col min="4098" max="4098" width="6.85546875" style="592" customWidth="1"/>
    <col min="4099" max="4099" width="59" style="592" customWidth="1"/>
    <col min="4100" max="4100" width="8.85546875" style="592"/>
    <col min="4101" max="4101" width="11" style="592" customWidth="1"/>
    <col min="4102" max="4102" width="16.42578125" style="592" customWidth="1"/>
    <col min="4103" max="4103" width="12.85546875" style="592" customWidth="1"/>
    <col min="4104" max="4352" width="8.85546875" style="592"/>
    <col min="4353" max="4353" width="6.28515625" style="592" customWidth="1"/>
    <col min="4354" max="4354" width="6.85546875" style="592" customWidth="1"/>
    <col min="4355" max="4355" width="59" style="592" customWidth="1"/>
    <col min="4356" max="4356" width="8.85546875" style="592"/>
    <col min="4357" max="4357" width="11" style="592" customWidth="1"/>
    <col min="4358" max="4358" width="16.42578125" style="592" customWidth="1"/>
    <col min="4359" max="4359" width="12.85546875" style="592" customWidth="1"/>
    <col min="4360" max="4608" width="8.85546875" style="592"/>
    <col min="4609" max="4609" width="6.28515625" style="592" customWidth="1"/>
    <col min="4610" max="4610" width="6.85546875" style="592" customWidth="1"/>
    <col min="4611" max="4611" width="59" style="592" customWidth="1"/>
    <col min="4612" max="4612" width="8.85546875" style="592"/>
    <col min="4613" max="4613" width="11" style="592" customWidth="1"/>
    <col min="4614" max="4614" width="16.42578125" style="592" customWidth="1"/>
    <col min="4615" max="4615" width="12.85546875" style="592" customWidth="1"/>
    <col min="4616" max="4864" width="8.85546875" style="592"/>
    <col min="4865" max="4865" width="6.28515625" style="592" customWidth="1"/>
    <col min="4866" max="4866" width="6.85546875" style="592" customWidth="1"/>
    <col min="4867" max="4867" width="59" style="592" customWidth="1"/>
    <col min="4868" max="4868" width="8.85546875" style="592"/>
    <col min="4869" max="4869" width="11" style="592" customWidth="1"/>
    <col min="4870" max="4870" width="16.42578125" style="592" customWidth="1"/>
    <col min="4871" max="4871" width="12.85546875" style="592" customWidth="1"/>
    <col min="4872" max="5120" width="8.85546875" style="592"/>
    <col min="5121" max="5121" width="6.28515625" style="592" customWidth="1"/>
    <col min="5122" max="5122" width="6.85546875" style="592" customWidth="1"/>
    <col min="5123" max="5123" width="59" style="592" customWidth="1"/>
    <col min="5124" max="5124" width="8.85546875" style="592"/>
    <col min="5125" max="5125" width="11" style="592" customWidth="1"/>
    <col min="5126" max="5126" width="16.42578125" style="592" customWidth="1"/>
    <col min="5127" max="5127" width="12.85546875" style="592" customWidth="1"/>
    <col min="5128" max="5376" width="8.85546875" style="592"/>
    <col min="5377" max="5377" width="6.28515625" style="592" customWidth="1"/>
    <col min="5378" max="5378" width="6.85546875" style="592" customWidth="1"/>
    <col min="5379" max="5379" width="59" style="592" customWidth="1"/>
    <col min="5380" max="5380" width="8.85546875" style="592"/>
    <col min="5381" max="5381" width="11" style="592" customWidth="1"/>
    <col min="5382" max="5382" width="16.42578125" style="592" customWidth="1"/>
    <col min="5383" max="5383" width="12.85546875" style="592" customWidth="1"/>
    <col min="5384" max="5632" width="8.85546875" style="592"/>
    <col min="5633" max="5633" width="6.28515625" style="592" customWidth="1"/>
    <col min="5634" max="5634" width="6.85546875" style="592" customWidth="1"/>
    <col min="5635" max="5635" width="59" style="592" customWidth="1"/>
    <col min="5636" max="5636" width="8.85546875" style="592"/>
    <col min="5637" max="5637" width="11" style="592" customWidth="1"/>
    <col min="5638" max="5638" width="16.42578125" style="592" customWidth="1"/>
    <col min="5639" max="5639" width="12.85546875" style="592" customWidth="1"/>
    <col min="5640" max="5888" width="8.85546875" style="592"/>
    <col min="5889" max="5889" width="6.28515625" style="592" customWidth="1"/>
    <col min="5890" max="5890" width="6.85546875" style="592" customWidth="1"/>
    <col min="5891" max="5891" width="59" style="592" customWidth="1"/>
    <col min="5892" max="5892" width="8.85546875" style="592"/>
    <col min="5893" max="5893" width="11" style="592" customWidth="1"/>
    <col min="5894" max="5894" width="16.42578125" style="592" customWidth="1"/>
    <col min="5895" max="5895" width="12.85546875" style="592" customWidth="1"/>
    <col min="5896" max="6144" width="8.85546875" style="592"/>
    <col min="6145" max="6145" width="6.28515625" style="592" customWidth="1"/>
    <col min="6146" max="6146" width="6.85546875" style="592" customWidth="1"/>
    <col min="6147" max="6147" width="59" style="592" customWidth="1"/>
    <col min="6148" max="6148" width="8.85546875" style="592"/>
    <col min="6149" max="6149" width="11" style="592" customWidth="1"/>
    <col min="6150" max="6150" width="16.42578125" style="592" customWidth="1"/>
    <col min="6151" max="6151" width="12.85546875" style="592" customWidth="1"/>
    <col min="6152" max="6400" width="8.85546875" style="592"/>
    <col min="6401" max="6401" width="6.28515625" style="592" customWidth="1"/>
    <col min="6402" max="6402" width="6.85546875" style="592" customWidth="1"/>
    <col min="6403" max="6403" width="59" style="592" customWidth="1"/>
    <col min="6404" max="6404" width="8.85546875" style="592"/>
    <col min="6405" max="6405" width="11" style="592" customWidth="1"/>
    <col min="6406" max="6406" width="16.42578125" style="592" customWidth="1"/>
    <col min="6407" max="6407" width="12.85546875" style="592" customWidth="1"/>
    <col min="6408" max="6656" width="8.85546875" style="592"/>
    <col min="6657" max="6657" width="6.28515625" style="592" customWidth="1"/>
    <col min="6658" max="6658" width="6.85546875" style="592" customWidth="1"/>
    <col min="6659" max="6659" width="59" style="592" customWidth="1"/>
    <col min="6660" max="6660" width="8.85546875" style="592"/>
    <col min="6661" max="6661" width="11" style="592" customWidth="1"/>
    <col min="6662" max="6662" width="16.42578125" style="592" customWidth="1"/>
    <col min="6663" max="6663" width="12.85546875" style="592" customWidth="1"/>
    <col min="6664" max="6912" width="8.85546875" style="592"/>
    <col min="6913" max="6913" width="6.28515625" style="592" customWidth="1"/>
    <col min="6914" max="6914" width="6.85546875" style="592" customWidth="1"/>
    <col min="6915" max="6915" width="59" style="592" customWidth="1"/>
    <col min="6916" max="6916" width="8.85546875" style="592"/>
    <col min="6917" max="6917" width="11" style="592" customWidth="1"/>
    <col min="6918" max="6918" width="16.42578125" style="592" customWidth="1"/>
    <col min="6919" max="6919" width="12.85546875" style="592" customWidth="1"/>
    <col min="6920" max="7168" width="8.85546875" style="592"/>
    <col min="7169" max="7169" width="6.28515625" style="592" customWidth="1"/>
    <col min="7170" max="7170" width="6.85546875" style="592" customWidth="1"/>
    <col min="7171" max="7171" width="59" style="592" customWidth="1"/>
    <col min="7172" max="7172" width="8.85546875" style="592"/>
    <col min="7173" max="7173" width="11" style="592" customWidth="1"/>
    <col min="7174" max="7174" width="16.42578125" style="592" customWidth="1"/>
    <col min="7175" max="7175" width="12.85546875" style="592" customWidth="1"/>
    <col min="7176" max="7424" width="8.85546875" style="592"/>
    <col min="7425" max="7425" width="6.28515625" style="592" customWidth="1"/>
    <col min="7426" max="7426" width="6.85546875" style="592" customWidth="1"/>
    <col min="7427" max="7427" width="59" style="592" customWidth="1"/>
    <col min="7428" max="7428" width="8.85546875" style="592"/>
    <col min="7429" max="7429" width="11" style="592" customWidth="1"/>
    <col min="7430" max="7430" width="16.42578125" style="592" customWidth="1"/>
    <col min="7431" max="7431" width="12.85546875" style="592" customWidth="1"/>
    <col min="7432" max="7680" width="8.85546875" style="592"/>
    <col min="7681" max="7681" width="6.28515625" style="592" customWidth="1"/>
    <col min="7682" max="7682" width="6.85546875" style="592" customWidth="1"/>
    <col min="7683" max="7683" width="59" style="592" customWidth="1"/>
    <col min="7684" max="7684" width="8.85546875" style="592"/>
    <col min="7685" max="7685" width="11" style="592" customWidth="1"/>
    <col min="7686" max="7686" width="16.42578125" style="592" customWidth="1"/>
    <col min="7687" max="7687" width="12.85546875" style="592" customWidth="1"/>
    <col min="7688" max="7936" width="8.85546875" style="592"/>
    <col min="7937" max="7937" width="6.28515625" style="592" customWidth="1"/>
    <col min="7938" max="7938" width="6.85546875" style="592" customWidth="1"/>
    <col min="7939" max="7939" width="59" style="592" customWidth="1"/>
    <col min="7940" max="7940" width="8.85546875" style="592"/>
    <col min="7941" max="7941" width="11" style="592" customWidth="1"/>
    <col min="7942" max="7942" width="16.42578125" style="592" customWidth="1"/>
    <col min="7943" max="7943" width="12.85546875" style="592" customWidth="1"/>
    <col min="7944" max="8192" width="8.85546875" style="592"/>
    <col min="8193" max="8193" width="6.28515625" style="592" customWidth="1"/>
    <col min="8194" max="8194" width="6.85546875" style="592" customWidth="1"/>
    <col min="8195" max="8195" width="59" style="592" customWidth="1"/>
    <col min="8196" max="8196" width="8.85546875" style="592"/>
    <col min="8197" max="8197" width="11" style="592" customWidth="1"/>
    <col min="8198" max="8198" width="16.42578125" style="592" customWidth="1"/>
    <col min="8199" max="8199" width="12.85546875" style="592" customWidth="1"/>
    <col min="8200" max="8448" width="8.85546875" style="592"/>
    <col min="8449" max="8449" width="6.28515625" style="592" customWidth="1"/>
    <col min="8450" max="8450" width="6.85546875" style="592" customWidth="1"/>
    <col min="8451" max="8451" width="59" style="592" customWidth="1"/>
    <col min="8452" max="8452" width="8.85546875" style="592"/>
    <col min="8453" max="8453" width="11" style="592" customWidth="1"/>
    <col min="8454" max="8454" width="16.42578125" style="592" customWidth="1"/>
    <col min="8455" max="8455" width="12.85546875" style="592" customWidth="1"/>
    <col min="8456" max="8704" width="8.85546875" style="592"/>
    <col min="8705" max="8705" width="6.28515625" style="592" customWidth="1"/>
    <col min="8706" max="8706" width="6.85546875" style="592" customWidth="1"/>
    <col min="8707" max="8707" width="59" style="592" customWidth="1"/>
    <col min="8708" max="8708" width="8.85546875" style="592"/>
    <col min="8709" max="8709" width="11" style="592" customWidth="1"/>
    <col min="8710" max="8710" width="16.42578125" style="592" customWidth="1"/>
    <col min="8711" max="8711" width="12.85546875" style="592" customWidth="1"/>
    <col min="8712" max="8960" width="8.85546875" style="592"/>
    <col min="8961" max="8961" width="6.28515625" style="592" customWidth="1"/>
    <col min="8962" max="8962" width="6.85546875" style="592" customWidth="1"/>
    <col min="8963" max="8963" width="59" style="592" customWidth="1"/>
    <col min="8964" max="8964" width="8.85546875" style="592"/>
    <col min="8965" max="8965" width="11" style="592" customWidth="1"/>
    <col min="8966" max="8966" width="16.42578125" style="592" customWidth="1"/>
    <col min="8967" max="8967" width="12.85546875" style="592" customWidth="1"/>
    <col min="8968" max="9216" width="8.85546875" style="592"/>
    <col min="9217" max="9217" width="6.28515625" style="592" customWidth="1"/>
    <col min="9218" max="9218" width="6.85546875" style="592" customWidth="1"/>
    <col min="9219" max="9219" width="59" style="592" customWidth="1"/>
    <col min="9220" max="9220" width="8.85546875" style="592"/>
    <col min="9221" max="9221" width="11" style="592" customWidth="1"/>
    <col min="9222" max="9222" width="16.42578125" style="592" customWidth="1"/>
    <col min="9223" max="9223" width="12.85546875" style="592" customWidth="1"/>
    <col min="9224" max="9472" width="8.85546875" style="592"/>
    <col min="9473" max="9473" width="6.28515625" style="592" customWidth="1"/>
    <col min="9474" max="9474" width="6.85546875" style="592" customWidth="1"/>
    <col min="9475" max="9475" width="59" style="592" customWidth="1"/>
    <col min="9476" max="9476" width="8.85546875" style="592"/>
    <col min="9477" max="9477" width="11" style="592" customWidth="1"/>
    <col min="9478" max="9478" width="16.42578125" style="592" customWidth="1"/>
    <col min="9479" max="9479" width="12.85546875" style="592" customWidth="1"/>
    <col min="9480" max="9728" width="8.85546875" style="592"/>
    <col min="9729" max="9729" width="6.28515625" style="592" customWidth="1"/>
    <col min="9730" max="9730" width="6.85546875" style="592" customWidth="1"/>
    <col min="9731" max="9731" width="59" style="592" customWidth="1"/>
    <col min="9732" max="9732" width="8.85546875" style="592"/>
    <col min="9733" max="9733" width="11" style="592" customWidth="1"/>
    <col min="9734" max="9734" width="16.42578125" style="592" customWidth="1"/>
    <col min="9735" max="9735" width="12.85546875" style="592" customWidth="1"/>
    <col min="9736" max="9984" width="8.85546875" style="592"/>
    <col min="9985" max="9985" width="6.28515625" style="592" customWidth="1"/>
    <col min="9986" max="9986" width="6.85546875" style="592" customWidth="1"/>
    <col min="9987" max="9987" width="59" style="592" customWidth="1"/>
    <col min="9988" max="9988" width="8.85546875" style="592"/>
    <col min="9989" max="9989" width="11" style="592" customWidth="1"/>
    <col min="9990" max="9990" width="16.42578125" style="592" customWidth="1"/>
    <col min="9991" max="9991" width="12.85546875" style="592" customWidth="1"/>
    <col min="9992" max="10240" width="8.85546875" style="592"/>
    <col min="10241" max="10241" width="6.28515625" style="592" customWidth="1"/>
    <col min="10242" max="10242" width="6.85546875" style="592" customWidth="1"/>
    <col min="10243" max="10243" width="59" style="592" customWidth="1"/>
    <col min="10244" max="10244" width="8.85546875" style="592"/>
    <col min="10245" max="10245" width="11" style="592" customWidth="1"/>
    <col min="10246" max="10246" width="16.42578125" style="592" customWidth="1"/>
    <col min="10247" max="10247" width="12.85546875" style="592" customWidth="1"/>
    <col min="10248" max="10496" width="8.85546875" style="592"/>
    <col min="10497" max="10497" width="6.28515625" style="592" customWidth="1"/>
    <col min="10498" max="10498" width="6.85546875" style="592" customWidth="1"/>
    <col min="10499" max="10499" width="59" style="592" customWidth="1"/>
    <col min="10500" max="10500" width="8.85546875" style="592"/>
    <col min="10501" max="10501" width="11" style="592" customWidth="1"/>
    <col min="10502" max="10502" width="16.42578125" style="592" customWidth="1"/>
    <col min="10503" max="10503" width="12.85546875" style="592" customWidth="1"/>
    <col min="10504" max="10752" width="8.85546875" style="592"/>
    <col min="10753" max="10753" width="6.28515625" style="592" customWidth="1"/>
    <col min="10754" max="10754" width="6.85546875" style="592" customWidth="1"/>
    <col min="10755" max="10755" width="59" style="592" customWidth="1"/>
    <col min="10756" max="10756" width="8.85546875" style="592"/>
    <col min="10757" max="10757" width="11" style="592" customWidth="1"/>
    <col min="10758" max="10758" width="16.42578125" style="592" customWidth="1"/>
    <col min="10759" max="10759" width="12.85546875" style="592" customWidth="1"/>
    <col min="10760" max="11008" width="8.85546875" style="592"/>
    <col min="11009" max="11009" width="6.28515625" style="592" customWidth="1"/>
    <col min="11010" max="11010" width="6.85546875" style="592" customWidth="1"/>
    <col min="11011" max="11011" width="59" style="592" customWidth="1"/>
    <col min="11012" max="11012" width="8.85546875" style="592"/>
    <col min="11013" max="11013" width="11" style="592" customWidth="1"/>
    <col min="11014" max="11014" width="16.42578125" style="592" customWidth="1"/>
    <col min="11015" max="11015" width="12.85546875" style="592" customWidth="1"/>
    <col min="11016" max="11264" width="8.85546875" style="592"/>
    <col min="11265" max="11265" width="6.28515625" style="592" customWidth="1"/>
    <col min="11266" max="11266" width="6.85546875" style="592" customWidth="1"/>
    <col min="11267" max="11267" width="59" style="592" customWidth="1"/>
    <col min="11268" max="11268" width="8.85546875" style="592"/>
    <col min="11269" max="11269" width="11" style="592" customWidth="1"/>
    <col min="11270" max="11270" width="16.42578125" style="592" customWidth="1"/>
    <col min="11271" max="11271" width="12.85546875" style="592" customWidth="1"/>
    <col min="11272" max="11520" width="8.85546875" style="592"/>
    <col min="11521" max="11521" width="6.28515625" style="592" customWidth="1"/>
    <col min="11522" max="11522" width="6.85546875" style="592" customWidth="1"/>
    <col min="11523" max="11523" width="59" style="592" customWidth="1"/>
    <col min="11524" max="11524" width="8.85546875" style="592"/>
    <col min="11525" max="11525" width="11" style="592" customWidth="1"/>
    <col min="11526" max="11526" width="16.42578125" style="592" customWidth="1"/>
    <col min="11527" max="11527" width="12.85546875" style="592" customWidth="1"/>
    <col min="11528" max="11776" width="8.85546875" style="592"/>
    <col min="11777" max="11777" width="6.28515625" style="592" customWidth="1"/>
    <col min="11778" max="11778" width="6.85546875" style="592" customWidth="1"/>
    <col min="11779" max="11779" width="59" style="592" customWidth="1"/>
    <col min="11780" max="11780" width="8.85546875" style="592"/>
    <col min="11781" max="11781" width="11" style="592" customWidth="1"/>
    <col min="11782" max="11782" width="16.42578125" style="592" customWidth="1"/>
    <col min="11783" max="11783" width="12.85546875" style="592" customWidth="1"/>
    <col min="11784" max="12032" width="8.85546875" style="592"/>
    <col min="12033" max="12033" width="6.28515625" style="592" customWidth="1"/>
    <col min="12034" max="12034" width="6.85546875" style="592" customWidth="1"/>
    <col min="12035" max="12035" width="59" style="592" customWidth="1"/>
    <col min="12036" max="12036" width="8.85546875" style="592"/>
    <col min="12037" max="12037" width="11" style="592" customWidth="1"/>
    <col min="12038" max="12038" width="16.42578125" style="592" customWidth="1"/>
    <col min="12039" max="12039" width="12.85546875" style="592" customWidth="1"/>
    <col min="12040" max="12288" width="8.85546875" style="592"/>
    <col min="12289" max="12289" width="6.28515625" style="592" customWidth="1"/>
    <col min="12290" max="12290" width="6.85546875" style="592" customWidth="1"/>
    <col min="12291" max="12291" width="59" style="592" customWidth="1"/>
    <col min="12292" max="12292" width="8.85546875" style="592"/>
    <col min="12293" max="12293" width="11" style="592" customWidth="1"/>
    <col min="12294" max="12294" width="16.42578125" style="592" customWidth="1"/>
    <col min="12295" max="12295" width="12.85546875" style="592" customWidth="1"/>
    <col min="12296" max="12544" width="8.85546875" style="592"/>
    <col min="12545" max="12545" width="6.28515625" style="592" customWidth="1"/>
    <col min="12546" max="12546" width="6.85546875" style="592" customWidth="1"/>
    <col min="12547" max="12547" width="59" style="592" customWidth="1"/>
    <col min="12548" max="12548" width="8.85546875" style="592"/>
    <col min="12549" max="12549" width="11" style="592" customWidth="1"/>
    <col min="12550" max="12550" width="16.42578125" style="592" customWidth="1"/>
    <col min="12551" max="12551" width="12.85546875" style="592" customWidth="1"/>
    <col min="12552" max="12800" width="8.85546875" style="592"/>
    <col min="12801" max="12801" width="6.28515625" style="592" customWidth="1"/>
    <col min="12802" max="12802" width="6.85546875" style="592" customWidth="1"/>
    <col min="12803" max="12803" width="59" style="592" customWidth="1"/>
    <col min="12804" max="12804" width="8.85546875" style="592"/>
    <col min="12805" max="12805" width="11" style="592" customWidth="1"/>
    <col min="12806" max="12806" width="16.42578125" style="592" customWidth="1"/>
    <col min="12807" max="12807" width="12.85546875" style="592" customWidth="1"/>
    <col min="12808" max="13056" width="8.85546875" style="592"/>
    <col min="13057" max="13057" width="6.28515625" style="592" customWidth="1"/>
    <col min="13058" max="13058" width="6.85546875" style="592" customWidth="1"/>
    <col min="13059" max="13059" width="59" style="592" customWidth="1"/>
    <col min="13060" max="13060" width="8.85546875" style="592"/>
    <col min="13061" max="13061" width="11" style="592" customWidth="1"/>
    <col min="13062" max="13062" width="16.42578125" style="592" customWidth="1"/>
    <col min="13063" max="13063" width="12.85546875" style="592" customWidth="1"/>
    <col min="13064" max="13312" width="8.85546875" style="592"/>
    <col min="13313" max="13313" width="6.28515625" style="592" customWidth="1"/>
    <col min="13314" max="13314" width="6.85546875" style="592" customWidth="1"/>
    <col min="13315" max="13315" width="59" style="592" customWidth="1"/>
    <col min="13316" max="13316" width="8.85546875" style="592"/>
    <col min="13317" max="13317" width="11" style="592" customWidth="1"/>
    <col min="13318" max="13318" width="16.42578125" style="592" customWidth="1"/>
    <col min="13319" max="13319" width="12.85546875" style="592" customWidth="1"/>
    <col min="13320" max="13568" width="8.85546875" style="592"/>
    <col min="13569" max="13569" width="6.28515625" style="592" customWidth="1"/>
    <col min="13570" max="13570" width="6.85546875" style="592" customWidth="1"/>
    <col min="13571" max="13571" width="59" style="592" customWidth="1"/>
    <col min="13572" max="13572" width="8.85546875" style="592"/>
    <col min="13573" max="13573" width="11" style="592" customWidth="1"/>
    <col min="13574" max="13574" width="16.42578125" style="592" customWidth="1"/>
    <col min="13575" max="13575" width="12.85546875" style="592" customWidth="1"/>
    <col min="13576" max="13824" width="8.85546875" style="592"/>
    <col min="13825" max="13825" width="6.28515625" style="592" customWidth="1"/>
    <col min="13826" max="13826" width="6.85546875" style="592" customWidth="1"/>
    <col min="13827" max="13827" width="59" style="592" customWidth="1"/>
    <col min="13828" max="13828" width="8.85546875" style="592"/>
    <col min="13829" max="13829" width="11" style="592" customWidth="1"/>
    <col min="13830" max="13830" width="16.42578125" style="592" customWidth="1"/>
    <col min="13831" max="13831" width="12.85546875" style="592" customWidth="1"/>
    <col min="13832" max="14080" width="8.85546875" style="592"/>
    <col min="14081" max="14081" width="6.28515625" style="592" customWidth="1"/>
    <col min="14082" max="14082" width="6.85546875" style="592" customWidth="1"/>
    <col min="14083" max="14083" width="59" style="592" customWidth="1"/>
    <col min="14084" max="14084" width="8.85546875" style="592"/>
    <col min="14085" max="14085" width="11" style="592" customWidth="1"/>
    <col min="14086" max="14086" width="16.42578125" style="592" customWidth="1"/>
    <col min="14087" max="14087" width="12.85546875" style="592" customWidth="1"/>
    <col min="14088" max="14336" width="8.85546875" style="592"/>
    <col min="14337" max="14337" width="6.28515625" style="592" customWidth="1"/>
    <col min="14338" max="14338" width="6.85546875" style="592" customWidth="1"/>
    <col min="14339" max="14339" width="59" style="592" customWidth="1"/>
    <col min="14340" max="14340" width="8.85546875" style="592"/>
    <col min="14341" max="14341" width="11" style="592" customWidth="1"/>
    <col min="14342" max="14342" width="16.42578125" style="592" customWidth="1"/>
    <col min="14343" max="14343" width="12.85546875" style="592" customWidth="1"/>
    <col min="14344" max="14592" width="8.85546875" style="592"/>
    <col min="14593" max="14593" width="6.28515625" style="592" customWidth="1"/>
    <col min="14594" max="14594" width="6.85546875" style="592" customWidth="1"/>
    <col min="14595" max="14595" width="59" style="592" customWidth="1"/>
    <col min="14596" max="14596" width="8.85546875" style="592"/>
    <col min="14597" max="14597" width="11" style="592" customWidth="1"/>
    <col min="14598" max="14598" width="16.42578125" style="592" customWidth="1"/>
    <col min="14599" max="14599" width="12.85546875" style="592" customWidth="1"/>
    <col min="14600" max="14848" width="8.85546875" style="592"/>
    <col min="14849" max="14849" width="6.28515625" style="592" customWidth="1"/>
    <col min="14850" max="14850" width="6.85546875" style="592" customWidth="1"/>
    <col min="14851" max="14851" width="59" style="592" customWidth="1"/>
    <col min="14852" max="14852" width="8.85546875" style="592"/>
    <col min="14853" max="14853" width="11" style="592" customWidth="1"/>
    <col min="14854" max="14854" width="16.42578125" style="592" customWidth="1"/>
    <col min="14855" max="14855" width="12.85546875" style="592" customWidth="1"/>
    <col min="14856" max="15104" width="8.85546875" style="592"/>
    <col min="15105" max="15105" width="6.28515625" style="592" customWidth="1"/>
    <col min="15106" max="15106" width="6.85546875" style="592" customWidth="1"/>
    <col min="15107" max="15107" width="59" style="592" customWidth="1"/>
    <col min="15108" max="15108" width="8.85546875" style="592"/>
    <col min="15109" max="15109" width="11" style="592" customWidth="1"/>
    <col min="15110" max="15110" width="16.42578125" style="592" customWidth="1"/>
    <col min="15111" max="15111" width="12.85546875" style="592" customWidth="1"/>
    <col min="15112" max="15360" width="8.85546875" style="592"/>
    <col min="15361" max="15361" width="6.28515625" style="592" customWidth="1"/>
    <col min="15362" max="15362" width="6.85546875" style="592" customWidth="1"/>
    <col min="15363" max="15363" width="59" style="592" customWidth="1"/>
    <col min="15364" max="15364" width="8.85546875" style="592"/>
    <col min="15365" max="15365" width="11" style="592" customWidth="1"/>
    <col min="15366" max="15366" width="16.42578125" style="592" customWidth="1"/>
    <col min="15367" max="15367" width="12.85546875" style="592" customWidth="1"/>
    <col min="15368" max="15616" width="8.85546875" style="592"/>
    <col min="15617" max="15617" width="6.28515625" style="592" customWidth="1"/>
    <col min="15618" max="15618" width="6.85546875" style="592" customWidth="1"/>
    <col min="15619" max="15619" width="59" style="592" customWidth="1"/>
    <col min="15620" max="15620" width="8.85546875" style="592"/>
    <col min="15621" max="15621" width="11" style="592" customWidth="1"/>
    <col min="15622" max="15622" width="16.42578125" style="592" customWidth="1"/>
    <col min="15623" max="15623" width="12.85546875" style="592" customWidth="1"/>
    <col min="15624" max="15872" width="8.85546875" style="592"/>
    <col min="15873" max="15873" width="6.28515625" style="592" customWidth="1"/>
    <col min="15874" max="15874" width="6.85546875" style="592" customWidth="1"/>
    <col min="15875" max="15875" width="59" style="592" customWidth="1"/>
    <col min="15876" max="15876" width="8.85546875" style="592"/>
    <col min="15877" max="15877" width="11" style="592" customWidth="1"/>
    <col min="15878" max="15878" width="16.42578125" style="592" customWidth="1"/>
    <col min="15879" max="15879" width="12.85546875" style="592" customWidth="1"/>
    <col min="15880" max="16128" width="8.85546875" style="592"/>
    <col min="16129" max="16129" width="6.28515625" style="592" customWidth="1"/>
    <col min="16130" max="16130" width="6.85546875" style="592" customWidth="1"/>
    <col min="16131" max="16131" width="59" style="592" customWidth="1"/>
    <col min="16132" max="16132" width="8.85546875" style="592"/>
    <col min="16133" max="16133" width="11" style="592" customWidth="1"/>
    <col min="16134" max="16134" width="16.42578125" style="592" customWidth="1"/>
    <col min="16135" max="16135" width="12.85546875" style="592" customWidth="1"/>
    <col min="16136" max="16384" width="8.85546875" style="592"/>
  </cols>
  <sheetData>
    <row r="3" spans="1:8" ht="16.5">
      <c r="B3" s="603">
        <v>1</v>
      </c>
      <c r="C3" s="608" t="s">
        <v>952</v>
      </c>
      <c r="D3" s="597"/>
      <c r="E3" s="596"/>
      <c r="F3" s="595"/>
      <c r="G3" s="594"/>
    </row>
    <row r="4" spans="1:8" ht="16.5">
      <c r="B4" s="603">
        <v>2</v>
      </c>
      <c r="C4" s="608" t="s">
        <v>894</v>
      </c>
      <c r="D4" s="597"/>
      <c r="E4" s="596"/>
      <c r="F4" s="595"/>
      <c r="G4" s="594"/>
    </row>
    <row r="5" spans="1:8" ht="33">
      <c r="B5" s="604">
        <v>3</v>
      </c>
      <c r="C5" s="608" t="s">
        <v>951</v>
      </c>
      <c r="D5" s="597"/>
      <c r="E5" s="596"/>
      <c r="F5" s="595"/>
      <c r="G5" s="594"/>
    </row>
    <row r="6" spans="1:8" ht="16.5">
      <c r="B6" s="603">
        <v>4</v>
      </c>
      <c r="C6" s="608" t="s">
        <v>892</v>
      </c>
      <c r="D6" s="597"/>
      <c r="E6" s="596"/>
      <c r="F6" s="595"/>
      <c r="G6" s="594"/>
    </row>
    <row r="7" spans="1:8" ht="33">
      <c r="B7" s="604">
        <v>5</v>
      </c>
      <c r="C7" s="608" t="s">
        <v>891</v>
      </c>
      <c r="D7" s="597"/>
      <c r="E7" s="596"/>
      <c r="F7" s="595"/>
      <c r="G7" s="594"/>
    </row>
    <row r="8" spans="1:8" ht="16.5">
      <c r="B8" s="603">
        <v>6</v>
      </c>
      <c r="C8" s="608" t="s">
        <v>890</v>
      </c>
      <c r="D8" s="597"/>
      <c r="E8" s="596"/>
      <c r="F8" s="595"/>
      <c r="G8" s="594"/>
    </row>
    <row r="9" spans="1:8" ht="16.5">
      <c r="B9" s="603">
        <v>7</v>
      </c>
      <c r="C9" s="608" t="s">
        <v>950</v>
      </c>
    </row>
    <row r="12" spans="1:8" s="678" customFormat="1" ht="33">
      <c r="A12" s="680"/>
      <c r="B12" s="637" t="s">
        <v>903</v>
      </c>
      <c r="C12" s="636" t="s">
        <v>902</v>
      </c>
      <c r="D12" s="635" t="s">
        <v>640</v>
      </c>
      <c r="E12" s="634" t="s">
        <v>901</v>
      </c>
      <c r="F12" s="633" t="s">
        <v>900</v>
      </c>
      <c r="G12" s="679" t="s">
        <v>899</v>
      </c>
    </row>
    <row r="13" spans="1:8" s="625" customFormat="1" ht="16.5">
      <c r="A13" s="597"/>
      <c r="B13" s="598"/>
      <c r="C13" s="605"/>
      <c r="D13" s="629"/>
      <c r="E13" s="628"/>
      <c r="F13" s="627"/>
      <c r="G13" s="626"/>
    </row>
    <row r="14" spans="1:8" s="619" customFormat="1" ht="16.5">
      <c r="A14" s="620"/>
      <c r="B14" s="606" t="s">
        <v>949</v>
      </c>
      <c r="C14" s="608" t="s">
        <v>948</v>
      </c>
      <c r="D14" s="624"/>
      <c r="E14" s="623"/>
      <c r="F14" s="622"/>
      <c r="G14" s="621"/>
    </row>
    <row r="16" spans="1:8" ht="16.5">
      <c r="A16" s="668"/>
      <c r="B16" s="667"/>
      <c r="C16" s="666" t="s">
        <v>947</v>
      </c>
      <c r="D16" s="665"/>
      <c r="E16" s="664"/>
      <c r="F16" s="663"/>
      <c r="G16" s="662"/>
      <c r="H16" s="677"/>
    </row>
    <row r="18" spans="2:7" ht="215.25">
      <c r="B18" s="604" t="s">
        <v>946</v>
      </c>
      <c r="C18" s="649" t="s">
        <v>945</v>
      </c>
      <c r="D18" s="597" t="s">
        <v>1</v>
      </c>
      <c r="E18" s="596">
        <v>28</v>
      </c>
      <c r="F18" s="595">
        <v>0</v>
      </c>
      <c r="G18" s="594">
        <f>F18*E18</f>
        <v>0</v>
      </c>
    </row>
    <row r="19" spans="2:7" ht="16.5">
      <c r="B19" s="604"/>
      <c r="C19" s="676"/>
      <c r="D19" s="597"/>
      <c r="E19" s="596"/>
      <c r="F19" s="595"/>
      <c r="G19" s="594"/>
    </row>
    <row r="20" spans="2:7" ht="16.5">
      <c r="B20" s="675" t="s">
        <v>944</v>
      </c>
      <c r="C20" s="674" t="s">
        <v>943</v>
      </c>
      <c r="D20" s="673" t="s">
        <v>1</v>
      </c>
      <c r="E20" s="672">
        <v>10</v>
      </c>
      <c r="F20" s="671">
        <v>0</v>
      </c>
      <c r="G20" s="671">
        <f>F20*E20</f>
        <v>0</v>
      </c>
    </row>
    <row r="21" spans="2:7" ht="16.5">
      <c r="B21" s="675"/>
      <c r="C21" s="674"/>
      <c r="D21" s="673"/>
      <c r="E21" s="672"/>
      <c r="F21" s="671"/>
      <c r="G21" s="671"/>
    </row>
    <row r="22" spans="2:7" ht="28.5">
      <c r="B22" s="675" t="s">
        <v>942</v>
      </c>
      <c r="C22" s="674" t="s">
        <v>941</v>
      </c>
      <c r="D22" s="673" t="s">
        <v>1</v>
      </c>
      <c r="E22" s="672">
        <v>10</v>
      </c>
      <c r="F22" s="671">
        <v>0</v>
      </c>
      <c r="G22" s="671">
        <f>F22*E22</f>
        <v>0</v>
      </c>
    </row>
    <row r="23" spans="2:7" ht="16.5">
      <c r="B23" s="675"/>
      <c r="C23" s="674"/>
      <c r="D23" s="673"/>
      <c r="E23" s="672"/>
      <c r="F23" s="671"/>
      <c r="G23" s="671"/>
    </row>
    <row r="24" spans="2:7" ht="28.5">
      <c r="B24" s="675" t="s">
        <v>940</v>
      </c>
      <c r="C24" s="674" t="s">
        <v>939</v>
      </c>
      <c r="D24" s="673" t="s">
        <v>1</v>
      </c>
      <c r="E24" s="672">
        <v>10</v>
      </c>
      <c r="F24" s="671">
        <v>0</v>
      </c>
      <c r="G24" s="671">
        <f>F24*E24</f>
        <v>0</v>
      </c>
    </row>
    <row r="25" spans="2:7" ht="16.5">
      <c r="B25" s="675"/>
      <c r="C25" s="674"/>
      <c r="D25" s="673"/>
      <c r="E25" s="672"/>
      <c r="F25" s="671"/>
      <c r="G25" s="671"/>
    </row>
    <row r="26" spans="2:7" ht="28.5">
      <c r="B26" s="675" t="s">
        <v>938</v>
      </c>
      <c r="C26" s="674" t="s">
        <v>937</v>
      </c>
      <c r="D26" s="673" t="s">
        <v>1</v>
      </c>
      <c r="E26" s="672">
        <v>10</v>
      </c>
      <c r="F26" s="671">
        <v>0</v>
      </c>
      <c r="G26" s="671">
        <f>F26*E26</f>
        <v>0</v>
      </c>
    </row>
    <row r="27" spans="2:7" ht="16.5">
      <c r="B27" s="675"/>
      <c r="C27" s="674"/>
      <c r="D27" s="673"/>
      <c r="E27" s="672"/>
      <c r="F27" s="671"/>
      <c r="G27" s="671"/>
    </row>
    <row r="28" spans="2:7" ht="16.5">
      <c r="B28" s="675" t="s">
        <v>936</v>
      </c>
      <c r="C28" s="674" t="s">
        <v>935</v>
      </c>
      <c r="D28" s="673" t="s">
        <v>1</v>
      </c>
      <c r="E28" s="672">
        <v>10</v>
      </c>
      <c r="F28" s="671">
        <v>0</v>
      </c>
      <c r="G28" s="671">
        <f>F28*E28</f>
        <v>0</v>
      </c>
    </row>
    <row r="29" spans="2:7" ht="16.5">
      <c r="B29" s="675"/>
      <c r="C29" s="674"/>
      <c r="D29" s="673"/>
      <c r="E29" s="672"/>
      <c r="F29" s="671"/>
      <c r="G29" s="671"/>
    </row>
    <row r="30" spans="2:7" ht="16.5">
      <c r="B30" s="675" t="s">
        <v>934</v>
      </c>
      <c r="C30" s="674" t="s">
        <v>933</v>
      </c>
      <c r="D30" s="673" t="s">
        <v>1</v>
      </c>
      <c r="E30" s="672">
        <v>10</v>
      </c>
      <c r="F30" s="671">
        <v>0</v>
      </c>
      <c r="G30" s="671">
        <f>F30*E30</f>
        <v>0</v>
      </c>
    </row>
    <row r="31" spans="2:7" ht="16.5">
      <c r="B31" s="675"/>
      <c r="C31" s="674"/>
      <c r="D31" s="673"/>
      <c r="E31" s="672"/>
      <c r="F31" s="671"/>
      <c r="G31" s="671"/>
    </row>
    <row r="32" spans="2:7" ht="16.5">
      <c r="B32" s="604" t="s">
        <v>932</v>
      </c>
      <c r="C32" s="649" t="s">
        <v>931</v>
      </c>
      <c r="D32" s="597" t="s">
        <v>1</v>
      </c>
      <c r="E32" s="596">
        <v>10</v>
      </c>
      <c r="F32" s="595">
        <v>0</v>
      </c>
      <c r="G32" s="594">
        <f>F32*E32</f>
        <v>0</v>
      </c>
    </row>
    <row r="33" spans="1:7" ht="16.5">
      <c r="B33" s="604"/>
      <c r="C33" s="670"/>
      <c r="D33" s="597"/>
      <c r="E33" s="596"/>
      <c r="F33" s="595"/>
      <c r="G33" s="594"/>
    </row>
    <row r="34" spans="1:7" ht="16.5">
      <c r="A34" s="646"/>
      <c r="B34" s="645"/>
      <c r="C34" s="644" t="s">
        <v>930</v>
      </c>
      <c r="D34" s="643"/>
      <c r="E34" s="642"/>
      <c r="F34" s="641"/>
      <c r="G34" s="640">
        <f>SUM(G18:G33)</f>
        <v>0</v>
      </c>
    </row>
    <row r="36" spans="1:7" ht="16.5">
      <c r="A36" s="668"/>
      <c r="B36" s="667"/>
      <c r="C36" s="666" t="s">
        <v>929</v>
      </c>
      <c r="D36" s="665"/>
      <c r="E36" s="664"/>
      <c r="F36" s="663"/>
      <c r="G36" s="662"/>
    </row>
    <row r="38" spans="1:7" ht="129.75">
      <c r="B38" s="604" t="s">
        <v>928</v>
      </c>
      <c r="C38" s="649" t="s">
        <v>927</v>
      </c>
      <c r="D38" s="597" t="s">
        <v>1</v>
      </c>
      <c r="E38" s="596">
        <v>24</v>
      </c>
      <c r="F38" s="595">
        <v>0</v>
      </c>
      <c r="G38" s="594">
        <f>F38*E38</f>
        <v>0</v>
      </c>
    </row>
    <row r="39" spans="1:7" ht="16.5">
      <c r="B39" s="604"/>
      <c r="C39" s="649"/>
      <c r="D39" s="597"/>
      <c r="E39" s="596"/>
      <c r="F39" s="595"/>
      <c r="G39" s="594"/>
    </row>
    <row r="40" spans="1:7" ht="72.75">
      <c r="B40" s="604" t="s">
        <v>926</v>
      </c>
      <c r="C40" s="669" t="s">
        <v>925</v>
      </c>
      <c r="D40" s="597" t="s">
        <v>1</v>
      </c>
      <c r="E40" s="596">
        <v>6</v>
      </c>
      <c r="F40" s="595">
        <v>0</v>
      </c>
      <c r="G40" s="594">
        <f>F40*E40</f>
        <v>0</v>
      </c>
    </row>
    <row r="41" spans="1:7" ht="16.5">
      <c r="B41" s="604"/>
      <c r="C41" s="656"/>
      <c r="D41" s="655"/>
      <c r="E41" s="654"/>
      <c r="F41" s="653"/>
      <c r="G41" s="652"/>
    </row>
    <row r="42" spans="1:7" ht="58.5">
      <c r="B42" s="604" t="s">
        <v>924</v>
      </c>
      <c r="C42" s="649" t="s">
        <v>923</v>
      </c>
      <c r="D42" s="597" t="s">
        <v>1</v>
      </c>
      <c r="E42" s="596">
        <v>6</v>
      </c>
      <c r="F42" s="595">
        <v>0</v>
      </c>
      <c r="G42" s="594">
        <f>F42*E42</f>
        <v>0</v>
      </c>
    </row>
    <row r="43" spans="1:7" ht="16.5">
      <c r="B43" s="604"/>
      <c r="C43" s="656"/>
      <c r="D43" s="597"/>
      <c r="E43" s="596"/>
      <c r="F43" s="595"/>
      <c r="G43" s="594"/>
    </row>
    <row r="44" spans="1:7" ht="16.5">
      <c r="A44" s="646"/>
      <c r="B44" s="645"/>
      <c r="C44" s="644" t="s">
        <v>922</v>
      </c>
      <c r="D44" s="643"/>
      <c r="E44" s="642"/>
      <c r="F44" s="641"/>
      <c r="G44" s="640">
        <f>SUM(G38:G43)</f>
        <v>0</v>
      </c>
    </row>
    <row r="46" spans="1:7" ht="16.5">
      <c r="A46" s="668"/>
      <c r="B46" s="667"/>
      <c r="C46" s="666" t="s">
        <v>921</v>
      </c>
      <c r="D46" s="665"/>
      <c r="E46" s="664"/>
      <c r="F46" s="663"/>
      <c r="G46" s="662"/>
    </row>
    <row r="48" spans="1:7" ht="44.25">
      <c r="B48" s="604" t="s">
        <v>920</v>
      </c>
      <c r="C48" s="649" t="s">
        <v>919</v>
      </c>
      <c r="D48" s="597" t="s">
        <v>1</v>
      </c>
      <c r="E48" s="596">
        <v>1</v>
      </c>
      <c r="F48" s="595">
        <v>0</v>
      </c>
      <c r="G48" s="594">
        <f>F48*E48</f>
        <v>0</v>
      </c>
    </row>
    <row r="49" spans="1:7" ht="16.5">
      <c r="B49" s="604"/>
      <c r="C49" s="656"/>
      <c r="D49" s="655"/>
      <c r="E49" s="654"/>
      <c r="F49" s="653"/>
      <c r="G49" s="652"/>
    </row>
    <row r="50" spans="1:7" ht="44.25">
      <c r="B50" s="604" t="s">
        <v>918</v>
      </c>
      <c r="C50" s="649" t="s">
        <v>917</v>
      </c>
      <c r="D50" s="597" t="s">
        <v>1</v>
      </c>
      <c r="E50" s="596">
        <v>1</v>
      </c>
      <c r="F50" s="595">
        <v>0</v>
      </c>
      <c r="G50" s="594">
        <f>F50*E50</f>
        <v>0</v>
      </c>
    </row>
    <row r="51" spans="1:7" ht="16.5">
      <c r="B51" s="604"/>
      <c r="C51" s="656"/>
      <c r="D51" s="655"/>
      <c r="E51" s="654"/>
      <c r="F51" s="653"/>
      <c r="G51" s="652"/>
    </row>
    <row r="52" spans="1:7" ht="44.25">
      <c r="B52" s="604" t="s">
        <v>916</v>
      </c>
      <c r="C52" s="661" t="s">
        <v>915</v>
      </c>
      <c r="D52" s="660" t="s">
        <v>1</v>
      </c>
      <c r="E52" s="659">
        <v>1</v>
      </c>
      <c r="F52" s="658">
        <v>0</v>
      </c>
      <c r="G52" s="657">
        <f>F52*E52</f>
        <v>0</v>
      </c>
    </row>
    <row r="53" spans="1:7" ht="16.5">
      <c r="B53" s="604"/>
      <c r="C53" s="656"/>
      <c r="D53" s="655"/>
      <c r="E53" s="654"/>
      <c r="F53" s="653"/>
      <c r="G53" s="652"/>
    </row>
    <row r="54" spans="1:7" ht="144">
      <c r="B54" s="604" t="s">
        <v>914</v>
      </c>
      <c r="C54" s="651" t="s">
        <v>913</v>
      </c>
      <c r="D54" s="597" t="s">
        <v>1</v>
      </c>
      <c r="E54" s="596">
        <v>1</v>
      </c>
      <c r="F54" s="595">
        <v>0</v>
      </c>
      <c r="G54" s="594">
        <f>F54*E54</f>
        <v>0</v>
      </c>
    </row>
    <row r="55" spans="1:7" ht="16.5">
      <c r="B55" s="604"/>
      <c r="C55" s="649"/>
      <c r="D55" s="597"/>
      <c r="E55" s="596"/>
      <c r="F55" s="595"/>
      <c r="G55" s="594"/>
    </row>
    <row r="56" spans="1:7" ht="30">
      <c r="B56" s="604" t="s">
        <v>912</v>
      </c>
      <c r="C56" s="649" t="s">
        <v>911</v>
      </c>
      <c r="D56" s="597" t="s">
        <v>1</v>
      </c>
      <c r="E56" s="596">
        <v>1</v>
      </c>
      <c r="F56" s="595">
        <v>0</v>
      </c>
      <c r="G56" s="594">
        <f>F56*E56</f>
        <v>0</v>
      </c>
    </row>
    <row r="57" spans="1:7" ht="16.5">
      <c r="B57" s="604"/>
      <c r="C57" s="649"/>
      <c r="D57" s="597"/>
      <c r="E57" s="596"/>
      <c r="F57" s="595"/>
      <c r="G57" s="594"/>
    </row>
    <row r="58" spans="1:7" ht="30">
      <c r="B58" s="604" t="s">
        <v>910</v>
      </c>
      <c r="C58" s="649" t="s">
        <v>909</v>
      </c>
      <c r="D58" s="597" t="s">
        <v>1</v>
      </c>
      <c r="E58" s="596">
        <v>1</v>
      </c>
      <c r="F58" s="595">
        <v>0</v>
      </c>
      <c r="G58" s="594">
        <f>F58*E58</f>
        <v>0</v>
      </c>
    </row>
    <row r="59" spans="1:7" ht="16.5">
      <c r="B59" s="604"/>
      <c r="C59" s="649"/>
      <c r="D59" s="597"/>
      <c r="E59" s="596"/>
      <c r="F59" s="595"/>
      <c r="G59" s="594"/>
    </row>
    <row r="60" spans="1:7" ht="16.5">
      <c r="B60" s="604" t="s">
        <v>908</v>
      </c>
      <c r="C60" s="649" t="s">
        <v>907</v>
      </c>
      <c r="D60" s="597" t="s">
        <v>2</v>
      </c>
      <c r="E60" s="596">
        <v>1</v>
      </c>
      <c r="F60" s="595">
        <v>0</v>
      </c>
      <c r="G60" s="594">
        <f>F60*E60</f>
        <v>0</v>
      </c>
    </row>
    <row r="61" spans="1:7" ht="16.5">
      <c r="B61" s="604"/>
      <c r="C61" s="650"/>
      <c r="D61" s="597"/>
      <c r="E61" s="596"/>
      <c r="F61" s="595"/>
      <c r="G61" s="594"/>
    </row>
    <row r="62" spans="1:7" ht="16.5">
      <c r="B62" s="606"/>
      <c r="C62" s="649"/>
      <c r="D62" s="597"/>
      <c r="E62" s="648"/>
      <c r="F62" s="647"/>
      <c r="G62" s="594"/>
    </row>
    <row r="63" spans="1:7" ht="16.5">
      <c r="A63" s="646"/>
      <c r="B63" s="645"/>
      <c r="C63" s="644" t="s">
        <v>906</v>
      </c>
      <c r="D63" s="643"/>
      <c r="E63" s="642"/>
      <c r="F63" s="641"/>
      <c r="G63" s="640">
        <f>SUM(G48:G61)</f>
        <v>0</v>
      </c>
    </row>
    <row r="64" spans="1:7" ht="16.5">
      <c r="B64" s="606"/>
      <c r="C64" s="604"/>
      <c r="D64" s="603"/>
      <c r="E64" s="602"/>
      <c r="F64" s="601"/>
      <c r="G64" s="600"/>
    </row>
    <row r="65" spans="3:7" ht="15">
      <c r="C65" s="603" t="s">
        <v>327</v>
      </c>
      <c r="D65" s="603"/>
      <c r="E65" s="603"/>
      <c r="F65" s="603"/>
      <c r="G65" s="600">
        <f>G63+G44+G34</f>
        <v>0</v>
      </c>
    </row>
  </sheetData>
  <pageMargins left="0.7" right="0.7" top="0.75" bottom="0.75" header="0.3" footer="0.3"/>
  <pageSetup paperSize="9" scale="76"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B72-CB23-4BC5-BE8E-BF06E40F75D1}">
  <sheetPr>
    <tabColor theme="3"/>
    <pageSetUpPr fitToPage="1"/>
  </sheetPr>
  <dimension ref="A2:G37"/>
  <sheetViews>
    <sheetView topLeftCell="A19" zoomScaleNormal="100" zoomScaleSheetLayoutView="100" workbookViewId="0">
      <selection activeCell="F7" sqref="F7"/>
    </sheetView>
  </sheetViews>
  <sheetFormatPr defaultColWidth="8.85546875" defaultRowHeight="14.25"/>
  <cols>
    <col min="1" max="1" width="6.28515625" style="593" customWidth="1"/>
    <col min="2" max="2" width="6.85546875" style="593" customWidth="1"/>
    <col min="3" max="3" width="59" style="593" customWidth="1"/>
    <col min="4" max="4" width="8.85546875" style="593"/>
    <col min="5" max="5" width="11" style="593" customWidth="1"/>
    <col min="6" max="6" width="16.42578125" style="593" customWidth="1"/>
    <col min="7" max="7" width="12.85546875" style="639" customWidth="1"/>
    <col min="8" max="256" width="8.85546875" style="592"/>
    <col min="257" max="257" width="6.28515625" style="592" customWidth="1"/>
    <col min="258" max="258" width="6.85546875" style="592" customWidth="1"/>
    <col min="259" max="259" width="59" style="592" customWidth="1"/>
    <col min="260" max="260" width="8.85546875" style="592"/>
    <col min="261" max="261" width="11" style="592" customWidth="1"/>
    <col min="262" max="262" width="16.42578125" style="592" customWidth="1"/>
    <col min="263" max="263" width="12.85546875" style="592" customWidth="1"/>
    <col min="264" max="512" width="8.85546875" style="592"/>
    <col min="513" max="513" width="6.28515625" style="592" customWidth="1"/>
    <col min="514" max="514" width="6.85546875" style="592" customWidth="1"/>
    <col min="515" max="515" width="59" style="592" customWidth="1"/>
    <col min="516" max="516" width="8.85546875" style="592"/>
    <col min="517" max="517" width="11" style="592" customWidth="1"/>
    <col min="518" max="518" width="16.42578125" style="592" customWidth="1"/>
    <col min="519" max="519" width="12.85546875" style="592" customWidth="1"/>
    <col min="520" max="768" width="8.85546875" style="592"/>
    <col min="769" max="769" width="6.28515625" style="592" customWidth="1"/>
    <col min="770" max="770" width="6.85546875" style="592" customWidth="1"/>
    <col min="771" max="771" width="59" style="592" customWidth="1"/>
    <col min="772" max="772" width="8.85546875" style="592"/>
    <col min="773" max="773" width="11" style="592" customWidth="1"/>
    <col min="774" max="774" width="16.42578125" style="592" customWidth="1"/>
    <col min="775" max="775" width="12.85546875" style="592" customWidth="1"/>
    <col min="776" max="1024" width="8.85546875" style="592"/>
    <col min="1025" max="1025" width="6.28515625" style="592" customWidth="1"/>
    <col min="1026" max="1026" width="6.85546875" style="592" customWidth="1"/>
    <col min="1027" max="1027" width="59" style="592" customWidth="1"/>
    <col min="1028" max="1028" width="8.85546875" style="592"/>
    <col min="1029" max="1029" width="11" style="592" customWidth="1"/>
    <col min="1030" max="1030" width="16.42578125" style="592" customWidth="1"/>
    <col min="1031" max="1031" width="12.85546875" style="592" customWidth="1"/>
    <col min="1032" max="1280" width="8.85546875" style="592"/>
    <col min="1281" max="1281" width="6.28515625" style="592" customWidth="1"/>
    <col min="1282" max="1282" width="6.85546875" style="592" customWidth="1"/>
    <col min="1283" max="1283" width="59" style="592" customWidth="1"/>
    <col min="1284" max="1284" width="8.85546875" style="592"/>
    <col min="1285" max="1285" width="11" style="592" customWidth="1"/>
    <col min="1286" max="1286" width="16.42578125" style="592" customWidth="1"/>
    <col min="1287" max="1287" width="12.85546875" style="592" customWidth="1"/>
    <col min="1288" max="1536" width="8.85546875" style="592"/>
    <col min="1537" max="1537" width="6.28515625" style="592" customWidth="1"/>
    <col min="1538" max="1538" width="6.85546875" style="592" customWidth="1"/>
    <col min="1539" max="1539" width="59" style="592" customWidth="1"/>
    <col min="1540" max="1540" width="8.85546875" style="592"/>
    <col min="1541" max="1541" width="11" style="592" customWidth="1"/>
    <col min="1542" max="1542" width="16.42578125" style="592" customWidth="1"/>
    <col min="1543" max="1543" width="12.85546875" style="592" customWidth="1"/>
    <col min="1544" max="1792" width="8.85546875" style="592"/>
    <col min="1793" max="1793" width="6.28515625" style="592" customWidth="1"/>
    <col min="1794" max="1794" width="6.85546875" style="592" customWidth="1"/>
    <col min="1795" max="1795" width="59" style="592" customWidth="1"/>
    <col min="1796" max="1796" width="8.85546875" style="592"/>
    <col min="1797" max="1797" width="11" style="592" customWidth="1"/>
    <col min="1798" max="1798" width="16.42578125" style="592" customWidth="1"/>
    <col min="1799" max="1799" width="12.85546875" style="592" customWidth="1"/>
    <col min="1800" max="2048" width="8.85546875" style="592"/>
    <col min="2049" max="2049" width="6.28515625" style="592" customWidth="1"/>
    <col min="2050" max="2050" width="6.85546875" style="592" customWidth="1"/>
    <col min="2051" max="2051" width="59" style="592" customWidth="1"/>
    <col min="2052" max="2052" width="8.85546875" style="592"/>
    <col min="2053" max="2053" width="11" style="592" customWidth="1"/>
    <col min="2054" max="2054" width="16.42578125" style="592" customWidth="1"/>
    <col min="2055" max="2055" width="12.85546875" style="592" customWidth="1"/>
    <col min="2056" max="2304" width="8.85546875" style="592"/>
    <col min="2305" max="2305" width="6.28515625" style="592" customWidth="1"/>
    <col min="2306" max="2306" width="6.85546875" style="592" customWidth="1"/>
    <col min="2307" max="2307" width="59" style="592" customWidth="1"/>
    <col min="2308" max="2308" width="8.85546875" style="592"/>
    <col min="2309" max="2309" width="11" style="592" customWidth="1"/>
    <col min="2310" max="2310" width="16.42578125" style="592" customWidth="1"/>
    <col min="2311" max="2311" width="12.85546875" style="592" customWidth="1"/>
    <col min="2312" max="2560" width="8.85546875" style="592"/>
    <col min="2561" max="2561" width="6.28515625" style="592" customWidth="1"/>
    <col min="2562" max="2562" width="6.85546875" style="592" customWidth="1"/>
    <col min="2563" max="2563" width="59" style="592" customWidth="1"/>
    <col min="2564" max="2564" width="8.85546875" style="592"/>
    <col min="2565" max="2565" width="11" style="592" customWidth="1"/>
    <col min="2566" max="2566" width="16.42578125" style="592" customWidth="1"/>
    <col min="2567" max="2567" width="12.85546875" style="592" customWidth="1"/>
    <col min="2568" max="2816" width="8.85546875" style="592"/>
    <col min="2817" max="2817" width="6.28515625" style="592" customWidth="1"/>
    <col min="2818" max="2818" width="6.85546875" style="592" customWidth="1"/>
    <col min="2819" max="2819" width="59" style="592" customWidth="1"/>
    <col min="2820" max="2820" width="8.85546875" style="592"/>
    <col min="2821" max="2821" width="11" style="592" customWidth="1"/>
    <col min="2822" max="2822" width="16.42578125" style="592" customWidth="1"/>
    <col min="2823" max="2823" width="12.85546875" style="592" customWidth="1"/>
    <col min="2824" max="3072" width="8.85546875" style="592"/>
    <col min="3073" max="3073" width="6.28515625" style="592" customWidth="1"/>
    <col min="3074" max="3074" width="6.85546875" style="592" customWidth="1"/>
    <col min="3075" max="3075" width="59" style="592" customWidth="1"/>
    <col min="3076" max="3076" width="8.85546875" style="592"/>
    <col min="3077" max="3077" width="11" style="592" customWidth="1"/>
    <col min="3078" max="3078" width="16.42578125" style="592" customWidth="1"/>
    <col min="3079" max="3079" width="12.85546875" style="592" customWidth="1"/>
    <col min="3080" max="3328" width="8.85546875" style="592"/>
    <col min="3329" max="3329" width="6.28515625" style="592" customWidth="1"/>
    <col min="3330" max="3330" width="6.85546875" style="592" customWidth="1"/>
    <col min="3331" max="3331" width="59" style="592" customWidth="1"/>
    <col min="3332" max="3332" width="8.85546875" style="592"/>
    <col min="3333" max="3333" width="11" style="592" customWidth="1"/>
    <col min="3334" max="3334" width="16.42578125" style="592" customWidth="1"/>
    <col min="3335" max="3335" width="12.85546875" style="592" customWidth="1"/>
    <col min="3336" max="3584" width="8.85546875" style="592"/>
    <col min="3585" max="3585" width="6.28515625" style="592" customWidth="1"/>
    <col min="3586" max="3586" width="6.85546875" style="592" customWidth="1"/>
    <col min="3587" max="3587" width="59" style="592" customWidth="1"/>
    <col min="3588" max="3588" width="8.85546875" style="592"/>
    <col min="3589" max="3589" width="11" style="592" customWidth="1"/>
    <col min="3590" max="3590" width="16.42578125" style="592" customWidth="1"/>
    <col min="3591" max="3591" width="12.85546875" style="592" customWidth="1"/>
    <col min="3592" max="3840" width="8.85546875" style="592"/>
    <col min="3841" max="3841" width="6.28515625" style="592" customWidth="1"/>
    <col min="3842" max="3842" width="6.85546875" style="592" customWidth="1"/>
    <col min="3843" max="3843" width="59" style="592" customWidth="1"/>
    <col min="3844" max="3844" width="8.85546875" style="592"/>
    <col min="3845" max="3845" width="11" style="592" customWidth="1"/>
    <col min="3846" max="3846" width="16.42578125" style="592" customWidth="1"/>
    <col min="3847" max="3847" width="12.85546875" style="592" customWidth="1"/>
    <col min="3848" max="4096" width="8.85546875" style="592"/>
    <col min="4097" max="4097" width="6.28515625" style="592" customWidth="1"/>
    <col min="4098" max="4098" width="6.85546875" style="592" customWidth="1"/>
    <col min="4099" max="4099" width="59" style="592" customWidth="1"/>
    <col min="4100" max="4100" width="8.85546875" style="592"/>
    <col min="4101" max="4101" width="11" style="592" customWidth="1"/>
    <col min="4102" max="4102" width="16.42578125" style="592" customWidth="1"/>
    <col min="4103" max="4103" width="12.85546875" style="592" customWidth="1"/>
    <col min="4104" max="4352" width="8.85546875" style="592"/>
    <col min="4353" max="4353" width="6.28515625" style="592" customWidth="1"/>
    <col min="4354" max="4354" width="6.85546875" style="592" customWidth="1"/>
    <col min="4355" max="4355" width="59" style="592" customWidth="1"/>
    <col min="4356" max="4356" width="8.85546875" style="592"/>
    <col min="4357" max="4357" width="11" style="592" customWidth="1"/>
    <col min="4358" max="4358" width="16.42578125" style="592" customWidth="1"/>
    <col min="4359" max="4359" width="12.85546875" style="592" customWidth="1"/>
    <col min="4360" max="4608" width="8.85546875" style="592"/>
    <col min="4609" max="4609" width="6.28515625" style="592" customWidth="1"/>
    <col min="4610" max="4610" width="6.85546875" style="592" customWidth="1"/>
    <col min="4611" max="4611" width="59" style="592" customWidth="1"/>
    <col min="4612" max="4612" width="8.85546875" style="592"/>
    <col min="4613" max="4613" width="11" style="592" customWidth="1"/>
    <col min="4614" max="4614" width="16.42578125" style="592" customWidth="1"/>
    <col min="4615" max="4615" width="12.85546875" style="592" customWidth="1"/>
    <col min="4616" max="4864" width="8.85546875" style="592"/>
    <col min="4865" max="4865" width="6.28515625" style="592" customWidth="1"/>
    <col min="4866" max="4866" width="6.85546875" style="592" customWidth="1"/>
    <col min="4867" max="4867" width="59" style="592" customWidth="1"/>
    <col min="4868" max="4868" width="8.85546875" style="592"/>
    <col min="4869" max="4869" width="11" style="592" customWidth="1"/>
    <col min="4870" max="4870" width="16.42578125" style="592" customWidth="1"/>
    <col min="4871" max="4871" width="12.85546875" style="592" customWidth="1"/>
    <col min="4872" max="5120" width="8.85546875" style="592"/>
    <col min="5121" max="5121" width="6.28515625" style="592" customWidth="1"/>
    <col min="5122" max="5122" width="6.85546875" style="592" customWidth="1"/>
    <col min="5123" max="5123" width="59" style="592" customWidth="1"/>
    <col min="5124" max="5124" width="8.85546875" style="592"/>
    <col min="5125" max="5125" width="11" style="592" customWidth="1"/>
    <col min="5126" max="5126" width="16.42578125" style="592" customWidth="1"/>
    <col min="5127" max="5127" width="12.85546875" style="592" customWidth="1"/>
    <col min="5128" max="5376" width="8.85546875" style="592"/>
    <col min="5377" max="5377" width="6.28515625" style="592" customWidth="1"/>
    <col min="5378" max="5378" width="6.85546875" style="592" customWidth="1"/>
    <col min="5379" max="5379" width="59" style="592" customWidth="1"/>
    <col min="5380" max="5380" width="8.85546875" style="592"/>
    <col min="5381" max="5381" width="11" style="592" customWidth="1"/>
    <col min="5382" max="5382" width="16.42578125" style="592" customWidth="1"/>
    <col min="5383" max="5383" width="12.85546875" style="592" customWidth="1"/>
    <col min="5384" max="5632" width="8.85546875" style="592"/>
    <col min="5633" max="5633" width="6.28515625" style="592" customWidth="1"/>
    <col min="5634" max="5634" width="6.85546875" style="592" customWidth="1"/>
    <col min="5635" max="5635" width="59" style="592" customWidth="1"/>
    <col min="5636" max="5636" width="8.85546875" style="592"/>
    <col min="5637" max="5637" width="11" style="592" customWidth="1"/>
    <col min="5638" max="5638" width="16.42578125" style="592" customWidth="1"/>
    <col min="5639" max="5639" width="12.85546875" style="592" customWidth="1"/>
    <col min="5640" max="5888" width="8.85546875" style="592"/>
    <col min="5889" max="5889" width="6.28515625" style="592" customWidth="1"/>
    <col min="5890" max="5890" width="6.85546875" style="592" customWidth="1"/>
    <col min="5891" max="5891" width="59" style="592" customWidth="1"/>
    <col min="5892" max="5892" width="8.85546875" style="592"/>
    <col min="5893" max="5893" width="11" style="592" customWidth="1"/>
    <col min="5894" max="5894" width="16.42578125" style="592" customWidth="1"/>
    <col min="5895" max="5895" width="12.85546875" style="592" customWidth="1"/>
    <col min="5896" max="6144" width="8.85546875" style="592"/>
    <col min="6145" max="6145" width="6.28515625" style="592" customWidth="1"/>
    <col min="6146" max="6146" width="6.85546875" style="592" customWidth="1"/>
    <col min="6147" max="6147" width="59" style="592" customWidth="1"/>
    <col min="6148" max="6148" width="8.85546875" style="592"/>
    <col min="6149" max="6149" width="11" style="592" customWidth="1"/>
    <col min="6150" max="6150" width="16.42578125" style="592" customWidth="1"/>
    <col min="6151" max="6151" width="12.85546875" style="592" customWidth="1"/>
    <col min="6152" max="6400" width="8.85546875" style="592"/>
    <col min="6401" max="6401" width="6.28515625" style="592" customWidth="1"/>
    <col min="6402" max="6402" width="6.85546875" style="592" customWidth="1"/>
    <col min="6403" max="6403" width="59" style="592" customWidth="1"/>
    <col min="6404" max="6404" width="8.85546875" style="592"/>
    <col min="6405" max="6405" width="11" style="592" customWidth="1"/>
    <col min="6406" max="6406" width="16.42578125" style="592" customWidth="1"/>
    <col min="6407" max="6407" width="12.85546875" style="592" customWidth="1"/>
    <col min="6408" max="6656" width="8.85546875" style="592"/>
    <col min="6657" max="6657" width="6.28515625" style="592" customWidth="1"/>
    <col min="6658" max="6658" width="6.85546875" style="592" customWidth="1"/>
    <col min="6659" max="6659" width="59" style="592" customWidth="1"/>
    <col min="6660" max="6660" width="8.85546875" style="592"/>
    <col min="6661" max="6661" width="11" style="592" customWidth="1"/>
    <col min="6662" max="6662" width="16.42578125" style="592" customWidth="1"/>
    <col min="6663" max="6663" width="12.85546875" style="592" customWidth="1"/>
    <col min="6664" max="6912" width="8.85546875" style="592"/>
    <col min="6913" max="6913" width="6.28515625" style="592" customWidth="1"/>
    <col min="6914" max="6914" width="6.85546875" style="592" customWidth="1"/>
    <col min="6915" max="6915" width="59" style="592" customWidth="1"/>
    <col min="6916" max="6916" width="8.85546875" style="592"/>
    <col min="6917" max="6917" width="11" style="592" customWidth="1"/>
    <col min="6918" max="6918" width="16.42578125" style="592" customWidth="1"/>
    <col min="6919" max="6919" width="12.85546875" style="592" customWidth="1"/>
    <col min="6920" max="7168" width="8.85546875" style="592"/>
    <col min="7169" max="7169" width="6.28515625" style="592" customWidth="1"/>
    <col min="7170" max="7170" width="6.85546875" style="592" customWidth="1"/>
    <col min="7171" max="7171" width="59" style="592" customWidth="1"/>
    <col min="7172" max="7172" width="8.85546875" style="592"/>
    <col min="7173" max="7173" width="11" style="592" customWidth="1"/>
    <col min="7174" max="7174" width="16.42578125" style="592" customWidth="1"/>
    <col min="7175" max="7175" width="12.85546875" style="592" customWidth="1"/>
    <col min="7176" max="7424" width="8.85546875" style="592"/>
    <col min="7425" max="7425" width="6.28515625" style="592" customWidth="1"/>
    <col min="7426" max="7426" width="6.85546875" style="592" customWidth="1"/>
    <col min="7427" max="7427" width="59" style="592" customWidth="1"/>
    <col min="7428" max="7428" width="8.85546875" style="592"/>
    <col min="7429" max="7429" width="11" style="592" customWidth="1"/>
    <col min="7430" max="7430" width="16.42578125" style="592" customWidth="1"/>
    <col min="7431" max="7431" width="12.85546875" style="592" customWidth="1"/>
    <col min="7432" max="7680" width="8.85546875" style="592"/>
    <col min="7681" max="7681" width="6.28515625" style="592" customWidth="1"/>
    <col min="7682" max="7682" width="6.85546875" style="592" customWidth="1"/>
    <col min="7683" max="7683" width="59" style="592" customWidth="1"/>
    <col min="7684" max="7684" width="8.85546875" style="592"/>
    <col min="7685" max="7685" width="11" style="592" customWidth="1"/>
    <col min="7686" max="7686" width="16.42578125" style="592" customWidth="1"/>
    <col min="7687" max="7687" width="12.85546875" style="592" customWidth="1"/>
    <col min="7688" max="7936" width="8.85546875" style="592"/>
    <col min="7937" max="7937" width="6.28515625" style="592" customWidth="1"/>
    <col min="7938" max="7938" width="6.85546875" style="592" customWidth="1"/>
    <col min="7939" max="7939" width="59" style="592" customWidth="1"/>
    <col min="7940" max="7940" width="8.85546875" style="592"/>
    <col min="7941" max="7941" width="11" style="592" customWidth="1"/>
    <col min="7942" max="7942" width="16.42578125" style="592" customWidth="1"/>
    <col min="7943" max="7943" width="12.85546875" style="592" customWidth="1"/>
    <col min="7944" max="8192" width="8.85546875" style="592"/>
    <col min="8193" max="8193" width="6.28515625" style="592" customWidth="1"/>
    <col min="8194" max="8194" width="6.85546875" style="592" customWidth="1"/>
    <col min="8195" max="8195" width="59" style="592" customWidth="1"/>
    <col min="8196" max="8196" width="8.85546875" style="592"/>
    <col min="8197" max="8197" width="11" style="592" customWidth="1"/>
    <col min="8198" max="8198" width="16.42578125" style="592" customWidth="1"/>
    <col min="8199" max="8199" width="12.85546875" style="592" customWidth="1"/>
    <col min="8200" max="8448" width="8.85546875" style="592"/>
    <col min="8449" max="8449" width="6.28515625" style="592" customWidth="1"/>
    <col min="8450" max="8450" width="6.85546875" style="592" customWidth="1"/>
    <col min="8451" max="8451" width="59" style="592" customWidth="1"/>
    <col min="8452" max="8452" width="8.85546875" style="592"/>
    <col min="8453" max="8453" width="11" style="592" customWidth="1"/>
    <col min="8454" max="8454" width="16.42578125" style="592" customWidth="1"/>
    <col min="8455" max="8455" width="12.85546875" style="592" customWidth="1"/>
    <col min="8456" max="8704" width="8.85546875" style="592"/>
    <col min="8705" max="8705" width="6.28515625" style="592" customWidth="1"/>
    <col min="8706" max="8706" width="6.85546875" style="592" customWidth="1"/>
    <col min="8707" max="8707" width="59" style="592" customWidth="1"/>
    <col min="8708" max="8708" width="8.85546875" style="592"/>
    <col min="8709" max="8709" width="11" style="592" customWidth="1"/>
    <col min="8710" max="8710" width="16.42578125" style="592" customWidth="1"/>
    <col min="8711" max="8711" width="12.85546875" style="592" customWidth="1"/>
    <col min="8712" max="8960" width="8.85546875" style="592"/>
    <col min="8961" max="8961" width="6.28515625" style="592" customWidth="1"/>
    <col min="8962" max="8962" width="6.85546875" style="592" customWidth="1"/>
    <col min="8963" max="8963" width="59" style="592" customWidth="1"/>
    <col min="8964" max="8964" width="8.85546875" style="592"/>
    <col min="8965" max="8965" width="11" style="592" customWidth="1"/>
    <col min="8966" max="8966" width="16.42578125" style="592" customWidth="1"/>
    <col min="8967" max="8967" width="12.85546875" style="592" customWidth="1"/>
    <col min="8968" max="9216" width="8.85546875" style="592"/>
    <col min="9217" max="9217" width="6.28515625" style="592" customWidth="1"/>
    <col min="9218" max="9218" width="6.85546875" style="592" customWidth="1"/>
    <col min="9219" max="9219" width="59" style="592" customWidth="1"/>
    <col min="9220" max="9220" width="8.85546875" style="592"/>
    <col min="9221" max="9221" width="11" style="592" customWidth="1"/>
    <col min="9222" max="9222" width="16.42578125" style="592" customWidth="1"/>
    <col min="9223" max="9223" width="12.85546875" style="592" customWidth="1"/>
    <col min="9224" max="9472" width="8.85546875" style="592"/>
    <col min="9473" max="9473" width="6.28515625" style="592" customWidth="1"/>
    <col min="9474" max="9474" width="6.85546875" style="592" customWidth="1"/>
    <col min="9475" max="9475" width="59" style="592" customWidth="1"/>
    <col min="9476" max="9476" width="8.85546875" style="592"/>
    <col min="9477" max="9477" width="11" style="592" customWidth="1"/>
    <col min="9478" max="9478" width="16.42578125" style="592" customWidth="1"/>
    <col min="9479" max="9479" width="12.85546875" style="592" customWidth="1"/>
    <col min="9480" max="9728" width="8.85546875" style="592"/>
    <col min="9729" max="9729" width="6.28515625" style="592" customWidth="1"/>
    <col min="9730" max="9730" width="6.85546875" style="592" customWidth="1"/>
    <col min="9731" max="9731" width="59" style="592" customWidth="1"/>
    <col min="9732" max="9732" width="8.85546875" style="592"/>
    <col min="9733" max="9733" width="11" style="592" customWidth="1"/>
    <col min="9734" max="9734" width="16.42578125" style="592" customWidth="1"/>
    <col min="9735" max="9735" width="12.85546875" style="592" customWidth="1"/>
    <col min="9736" max="9984" width="8.85546875" style="592"/>
    <col min="9985" max="9985" width="6.28515625" style="592" customWidth="1"/>
    <col min="9986" max="9986" width="6.85546875" style="592" customWidth="1"/>
    <col min="9987" max="9987" width="59" style="592" customWidth="1"/>
    <col min="9988" max="9988" width="8.85546875" style="592"/>
    <col min="9989" max="9989" width="11" style="592" customWidth="1"/>
    <col min="9990" max="9990" width="16.42578125" style="592" customWidth="1"/>
    <col min="9991" max="9991" width="12.85546875" style="592" customWidth="1"/>
    <col min="9992" max="10240" width="8.85546875" style="592"/>
    <col min="10241" max="10241" width="6.28515625" style="592" customWidth="1"/>
    <col min="10242" max="10242" width="6.85546875" style="592" customWidth="1"/>
    <col min="10243" max="10243" width="59" style="592" customWidth="1"/>
    <col min="10244" max="10244" width="8.85546875" style="592"/>
    <col min="10245" max="10245" width="11" style="592" customWidth="1"/>
    <col min="10246" max="10246" width="16.42578125" style="592" customWidth="1"/>
    <col min="10247" max="10247" width="12.85546875" style="592" customWidth="1"/>
    <col min="10248" max="10496" width="8.85546875" style="592"/>
    <col min="10497" max="10497" width="6.28515625" style="592" customWidth="1"/>
    <col min="10498" max="10498" width="6.85546875" style="592" customWidth="1"/>
    <col min="10499" max="10499" width="59" style="592" customWidth="1"/>
    <col min="10500" max="10500" width="8.85546875" style="592"/>
    <col min="10501" max="10501" width="11" style="592" customWidth="1"/>
    <col min="10502" max="10502" width="16.42578125" style="592" customWidth="1"/>
    <col min="10503" max="10503" width="12.85546875" style="592" customWidth="1"/>
    <col min="10504" max="10752" width="8.85546875" style="592"/>
    <col min="10753" max="10753" width="6.28515625" style="592" customWidth="1"/>
    <col min="10754" max="10754" width="6.85546875" style="592" customWidth="1"/>
    <col min="10755" max="10755" width="59" style="592" customWidth="1"/>
    <col min="10756" max="10756" width="8.85546875" style="592"/>
    <col min="10757" max="10757" width="11" style="592" customWidth="1"/>
    <col min="10758" max="10758" width="16.42578125" style="592" customWidth="1"/>
    <col min="10759" max="10759" width="12.85546875" style="592" customWidth="1"/>
    <col min="10760" max="11008" width="8.85546875" style="592"/>
    <col min="11009" max="11009" width="6.28515625" style="592" customWidth="1"/>
    <col min="11010" max="11010" width="6.85546875" style="592" customWidth="1"/>
    <col min="11011" max="11011" width="59" style="592" customWidth="1"/>
    <col min="11012" max="11012" width="8.85546875" style="592"/>
    <col min="11013" max="11013" width="11" style="592" customWidth="1"/>
    <col min="11014" max="11014" width="16.42578125" style="592" customWidth="1"/>
    <col min="11015" max="11015" width="12.85546875" style="592" customWidth="1"/>
    <col min="11016" max="11264" width="8.85546875" style="592"/>
    <col min="11265" max="11265" width="6.28515625" style="592" customWidth="1"/>
    <col min="11266" max="11266" width="6.85546875" style="592" customWidth="1"/>
    <col min="11267" max="11267" width="59" style="592" customWidth="1"/>
    <col min="11268" max="11268" width="8.85546875" style="592"/>
    <col min="11269" max="11269" width="11" style="592" customWidth="1"/>
    <col min="11270" max="11270" width="16.42578125" style="592" customWidth="1"/>
    <col min="11271" max="11271" width="12.85546875" style="592" customWidth="1"/>
    <col min="11272" max="11520" width="8.85546875" style="592"/>
    <col min="11521" max="11521" width="6.28515625" style="592" customWidth="1"/>
    <col min="11522" max="11522" width="6.85546875" style="592" customWidth="1"/>
    <col min="11523" max="11523" width="59" style="592" customWidth="1"/>
    <col min="11524" max="11524" width="8.85546875" style="592"/>
    <col min="11525" max="11525" width="11" style="592" customWidth="1"/>
    <col min="11526" max="11526" width="16.42578125" style="592" customWidth="1"/>
    <col min="11527" max="11527" width="12.85546875" style="592" customWidth="1"/>
    <col min="11528" max="11776" width="8.85546875" style="592"/>
    <col min="11777" max="11777" width="6.28515625" style="592" customWidth="1"/>
    <col min="11778" max="11778" width="6.85546875" style="592" customWidth="1"/>
    <col min="11779" max="11779" width="59" style="592" customWidth="1"/>
    <col min="11780" max="11780" width="8.85546875" style="592"/>
    <col min="11781" max="11781" width="11" style="592" customWidth="1"/>
    <col min="11782" max="11782" width="16.42578125" style="592" customWidth="1"/>
    <col min="11783" max="11783" width="12.85546875" style="592" customWidth="1"/>
    <col min="11784" max="12032" width="8.85546875" style="592"/>
    <col min="12033" max="12033" width="6.28515625" style="592" customWidth="1"/>
    <col min="12034" max="12034" width="6.85546875" style="592" customWidth="1"/>
    <col min="12035" max="12035" width="59" style="592" customWidth="1"/>
    <col min="12036" max="12036" width="8.85546875" style="592"/>
    <col min="12037" max="12037" width="11" style="592" customWidth="1"/>
    <col min="12038" max="12038" width="16.42578125" style="592" customWidth="1"/>
    <col min="12039" max="12039" width="12.85546875" style="592" customWidth="1"/>
    <col min="12040" max="12288" width="8.85546875" style="592"/>
    <col min="12289" max="12289" width="6.28515625" style="592" customWidth="1"/>
    <col min="12290" max="12290" width="6.85546875" style="592" customWidth="1"/>
    <col min="12291" max="12291" width="59" style="592" customWidth="1"/>
    <col min="12292" max="12292" width="8.85546875" style="592"/>
    <col min="12293" max="12293" width="11" style="592" customWidth="1"/>
    <col min="12294" max="12294" width="16.42578125" style="592" customWidth="1"/>
    <col min="12295" max="12295" width="12.85546875" style="592" customWidth="1"/>
    <col min="12296" max="12544" width="8.85546875" style="592"/>
    <col min="12545" max="12545" width="6.28515625" style="592" customWidth="1"/>
    <col min="12546" max="12546" width="6.85546875" style="592" customWidth="1"/>
    <col min="12547" max="12547" width="59" style="592" customWidth="1"/>
    <col min="12548" max="12548" width="8.85546875" style="592"/>
    <col min="12549" max="12549" width="11" style="592" customWidth="1"/>
    <col min="12550" max="12550" width="16.42578125" style="592" customWidth="1"/>
    <col min="12551" max="12551" width="12.85546875" style="592" customWidth="1"/>
    <col min="12552" max="12800" width="8.85546875" style="592"/>
    <col min="12801" max="12801" width="6.28515625" style="592" customWidth="1"/>
    <col min="12802" max="12802" width="6.85546875" style="592" customWidth="1"/>
    <col min="12803" max="12803" width="59" style="592" customWidth="1"/>
    <col min="12804" max="12804" width="8.85546875" style="592"/>
    <col min="12805" max="12805" width="11" style="592" customWidth="1"/>
    <col min="12806" max="12806" width="16.42578125" style="592" customWidth="1"/>
    <col min="12807" max="12807" width="12.85546875" style="592" customWidth="1"/>
    <col min="12808" max="13056" width="8.85546875" style="592"/>
    <col min="13057" max="13057" width="6.28515625" style="592" customWidth="1"/>
    <col min="13058" max="13058" width="6.85546875" style="592" customWidth="1"/>
    <col min="13059" max="13059" width="59" style="592" customWidth="1"/>
    <col min="13060" max="13060" width="8.85546875" style="592"/>
    <col min="13061" max="13061" width="11" style="592" customWidth="1"/>
    <col min="13062" max="13062" width="16.42578125" style="592" customWidth="1"/>
    <col min="13063" max="13063" width="12.85546875" style="592" customWidth="1"/>
    <col min="13064" max="13312" width="8.85546875" style="592"/>
    <col min="13313" max="13313" width="6.28515625" style="592" customWidth="1"/>
    <col min="13314" max="13314" width="6.85546875" style="592" customWidth="1"/>
    <col min="13315" max="13315" width="59" style="592" customWidth="1"/>
    <col min="13316" max="13316" width="8.85546875" style="592"/>
    <col min="13317" max="13317" width="11" style="592" customWidth="1"/>
    <col min="13318" max="13318" width="16.42578125" style="592" customWidth="1"/>
    <col min="13319" max="13319" width="12.85546875" style="592" customWidth="1"/>
    <col min="13320" max="13568" width="8.85546875" style="592"/>
    <col min="13569" max="13569" width="6.28515625" style="592" customWidth="1"/>
    <col min="13570" max="13570" width="6.85546875" style="592" customWidth="1"/>
    <col min="13571" max="13571" width="59" style="592" customWidth="1"/>
    <col min="13572" max="13572" width="8.85546875" style="592"/>
    <col min="13573" max="13573" width="11" style="592" customWidth="1"/>
    <col min="13574" max="13574" width="16.42578125" style="592" customWidth="1"/>
    <col min="13575" max="13575" width="12.85546875" style="592" customWidth="1"/>
    <col min="13576" max="13824" width="8.85546875" style="592"/>
    <col min="13825" max="13825" width="6.28515625" style="592" customWidth="1"/>
    <col min="13826" max="13826" width="6.85546875" style="592" customWidth="1"/>
    <col min="13827" max="13827" width="59" style="592" customWidth="1"/>
    <col min="13828" max="13828" width="8.85546875" style="592"/>
    <col min="13829" max="13829" width="11" style="592" customWidth="1"/>
    <col min="13830" max="13830" width="16.42578125" style="592" customWidth="1"/>
    <col min="13831" max="13831" width="12.85546875" style="592" customWidth="1"/>
    <col min="13832" max="14080" width="8.85546875" style="592"/>
    <col min="14081" max="14081" width="6.28515625" style="592" customWidth="1"/>
    <col min="14082" max="14082" width="6.85546875" style="592" customWidth="1"/>
    <col min="14083" max="14083" width="59" style="592" customWidth="1"/>
    <col min="14084" max="14084" width="8.85546875" style="592"/>
    <col min="14085" max="14085" width="11" style="592" customWidth="1"/>
    <col min="14086" max="14086" width="16.42578125" style="592" customWidth="1"/>
    <col min="14087" max="14087" width="12.85546875" style="592" customWidth="1"/>
    <col min="14088" max="14336" width="8.85546875" style="592"/>
    <col min="14337" max="14337" width="6.28515625" style="592" customWidth="1"/>
    <col min="14338" max="14338" width="6.85546875" style="592" customWidth="1"/>
    <col min="14339" max="14339" width="59" style="592" customWidth="1"/>
    <col min="14340" max="14340" width="8.85546875" style="592"/>
    <col min="14341" max="14341" width="11" style="592" customWidth="1"/>
    <col min="14342" max="14342" width="16.42578125" style="592" customWidth="1"/>
    <col min="14343" max="14343" width="12.85546875" style="592" customWidth="1"/>
    <col min="14344" max="14592" width="8.85546875" style="592"/>
    <col min="14593" max="14593" width="6.28515625" style="592" customWidth="1"/>
    <col min="14594" max="14594" width="6.85546875" style="592" customWidth="1"/>
    <col min="14595" max="14595" width="59" style="592" customWidth="1"/>
    <col min="14596" max="14596" width="8.85546875" style="592"/>
    <col min="14597" max="14597" width="11" style="592" customWidth="1"/>
    <col min="14598" max="14598" width="16.42578125" style="592" customWidth="1"/>
    <col min="14599" max="14599" width="12.85546875" style="592" customWidth="1"/>
    <col min="14600" max="14848" width="8.85546875" style="592"/>
    <col min="14849" max="14849" width="6.28515625" style="592" customWidth="1"/>
    <col min="14850" max="14850" width="6.85546875" style="592" customWidth="1"/>
    <col min="14851" max="14851" width="59" style="592" customWidth="1"/>
    <col min="14852" max="14852" width="8.85546875" style="592"/>
    <col min="14853" max="14853" width="11" style="592" customWidth="1"/>
    <col min="14854" max="14854" width="16.42578125" style="592" customWidth="1"/>
    <col min="14855" max="14855" width="12.85546875" style="592" customWidth="1"/>
    <col min="14856" max="15104" width="8.85546875" style="592"/>
    <col min="15105" max="15105" width="6.28515625" style="592" customWidth="1"/>
    <col min="15106" max="15106" width="6.85546875" style="592" customWidth="1"/>
    <col min="15107" max="15107" width="59" style="592" customWidth="1"/>
    <col min="15108" max="15108" width="8.85546875" style="592"/>
    <col min="15109" max="15109" width="11" style="592" customWidth="1"/>
    <col min="15110" max="15110" width="16.42578125" style="592" customWidth="1"/>
    <col min="15111" max="15111" width="12.85546875" style="592" customWidth="1"/>
    <col min="15112" max="15360" width="8.85546875" style="592"/>
    <col min="15361" max="15361" width="6.28515625" style="592" customWidth="1"/>
    <col min="15362" max="15362" width="6.85546875" style="592" customWidth="1"/>
    <col min="15363" max="15363" width="59" style="592" customWidth="1"/>
    <col min="15364" max="15364" width="8.85546875" style="592"/>
    <col min="15365" max="15365" width="11" style="592" customWidth="1"/>
    <col min="15366" max="15366" width="16.42578125" style="592" customWidth="1"/>
    <col min="15367" max="15367" width="12.85546875" style="592" customWidth="1"/>
    <col min="15368" max="15616" width="8.85546875" style="592"/>
    <col min="15617" max="15617" width="6.28515625" style="592" customWidth="1"/>
    <col min="15618" max="15618" width="6.85546875" style="592" customWidth="1"/>
    <col min="15619" max="15619" width="59" style="592" customWidth="1"/>
    <col min="15620" max="15620" width="8.85546875" style="592"/>
    <col min="15621" max="15621" width="11" style="592" customWidth="1"/>
    <col min="15622" max="15622" width="16.42578125" style="592" customWidth="1"/>
    <col min="15623" max="15623" width="12.85546875" style="592" customWidth="1"/>
    <col min="15624" max="15872" width="8.85546875" style="592"/>
    <col min="15873" max="15873" width="6.28515625" style="592" customWidth="1"/>
    <col min="15874" max="15874" width="6.85546875" style="592" customWidth="1"/>
    <col min="15875" max="15875" width="59" style="592" customWidth="1"/>
    <col min="15876" max="15876" width="8.85546875" style="592"/>
    <col min="15877" max="15877" width="11" style="592" customWidth="1"/>
    <col min="15878" max="15878" width="16.42578125" style="592" customWidth="1"/>
    <col min="15879" max="15879" width="12.85546875" style="592" customWidth="1"/>
    <col min="15880" max="16128" width="8.85546875" style="592"/>
    <col min="16129" max="16129" width="6.28515625" style="592" customWidth="1"/>
    <col min="16130" max="16130" width="6.85546875" style="592" customWidth="1"/>
    <col min="16131" max="16131" width="59" style="592" customWidth="1"/>
    <col min="16132" max="16132" width="8.85546875" style="592"/>
    <col min="16133" max="16133" width="11" style="592" customWidth="1"/>
    <col min="16134" max="16134" width="16.42578125" style="592" customWidth="1"/>
    <col min="16135" max="16135" width="12.85546875" style="592" customWidth="1"/>
    <col min="16136" max="16384" width="8.85546875" style="592"/>
  </cols>
  <sheetData>
    <row r="2" spans="1:7" s="678" customFormat="1" ht="33">
      <c r="A2" s="680"/>
      <c r="B2" s="637" t="s">
        <v>903</v>
      </c>
      <c r="C2" s="636" t="s">
        <v>902</v>
      </c>
      <c r="D2" s="635" t="s">
        <v>640</v>
      </c>
      <c r="E2" s="634" t="s">
        <v>901</v>
      </c>
      <c r="F2" s="633" t="s">
        <v>900</v>
      </c>
      <c r="G2" s="679" t="s">
        <v>899</v>
      </c>
    </row>
    <row r="3" spans="1:7" s="625" customFormat="1" ht="16.5">
      <c r="A3" s="597"/>
      <c r="B3" s="598"/>
      <c r="C3" s="605"/>
      <c r="D3" s="629"/>
      <c r="E3" s="628"/>
      <c r="F3" s="627"/>
      <c r="G3" s="626"/>
    </row>
    <row r="4" spans="1:7" s="619" customFormat="1" ht="16.5">
      <c r="A4" s="620"/>
      <c r="B4" s="606" t="s">
        <v>980</v>
      </c>
      <c r="C4" s="608" t="s">
        <v>979</v>
      </c>
      <c r="D4" s="624"/>
      <c r="E4" s="623"/>
      <c r="F4" s="622"/>
      <c r="G4" s="621"/>
    </row>
    <row r="6" spans="1:7" ht="16.5">
      <c r="A6" s="668"/>
      <c r="B6" s="667"/>
      <c r="C6" s="666" t="s">
        <v>929</v>
      </c>
      <c r="D6" s="665"/>
      <c r="E6" s="664"/>
      <c r="F6" s="663"/>
      <c r="G6" s="662"/>
    </row>
    <row r="8" spans="1:7" ht="44.25">
      <c r="B8" s="604" t="s">
        <v>978</v>
      </c>
      <c r="C8" s="649" t="s">
        <v>977</v>
      </c>
      <c r="D8" s="597" t="s">
        <v>1</v>
      </c>
      <c r="E8" s="596">
        <v>1</v>
      </c>
      <c r="F8" s="595">
        <v>0</v>
      </c>
      <c r="G8" s="594">
        <f>F8*E8</f>
        <v>0</v>
      </c>
    </row>
    <row r="9" spans="1:7" ht="16.5">
      <c r="B9" s="604"/>
      <c r="C9" s="676"/>
      <c r="D9" s="597"/>
      <c r="E9" s="596"/>
      <c r="F9" s="595"/>
      <c r="G9" s="594"/>
    </row>
    <row r="10" spans="1:7" ht="44.25">
      <c r="B10" s="604" t="s">
        <v>976</v>
      </c>
      <c r="C10" s="649" t="s">
        <v>975</v>
      </c>
      <c r="D10" s="597" t="s">
        <v>1</v>
      </c>
      <c r="E10" s="596">
        <v>1</v>
      </c>
      <c r="F10" s="595">
        <v>0</v>
      </c>
      <c r="G10" s="594">
        <f>F10*E10</f>
        <v>0</v>
      </c>
    </row>
    <row r="11" spans="1:7" ht="16.5">
      <c r="B11" s="604"/>
      <c r="C11" s="649"/>
      <c r="D11" s="597"/>
      <c r="E11" s="596"/>
      <c r="F11" s="595"/>
      <c r="G11" s="594"/>
    </row>
    <row r="12" spans="1:7" ht="44.25">
      <c r="B12" s="604" t="s">
        <v>974</v>
      </c>
      <c r="C12" s="649" t="s">
        <v>973</v>
      </c>
      <c r="D12" s="597" t="s">
        <v>1</v>
      </c>
      <c r="E12" s="596">
        <v>1</v>
      </c>
      <c r="F12" s="595">
        <v>0</v>
      </c>
      <c r="G12" s="594">
        <f>F12*E12</f>
        <v>0</v>
      </c>
    </row>
    <row r="13" spans="1:7" ht="16.5">
      <c r="B13" s="604"/>
      <c r="C13" s="649"/>
      <c r="D13" s="597"/>
      <c r="E13" s="596"/>
      <c r="F13" s="595"/>
      <c r="G13" s="594"/>
    </row>
    <row r="14" spans="1:7" ht="30">
      <c r="B14" s="604" t="s">
        <v>972</v>
      </c>
      <c r="C14" s="649" t="s">
        <v>971</v>
      </c>
      <c r="D14" s="597" t="s">
        <v>1</v>
      </c>
      <c r="E14" s="596">
        <v>1</v>
      </c>
      <c r="F14" s="595">
        <v>0</v>
      </c>
      <c r="G14" s="594">
        <f>F14*E14</f>
        <v>0</v>
      </c>
    </row>
    <row r="15" spans="1:7" ht="16.5">
      <c r="B15" s="604"/>
      <c r="C15" s="649"/>
      <c r="D15" s="597"/>
      <c r="E15" s="596"/>
      <c r="F15" s="595"/>
      <c r="G15" s="594"/>
    </row>
    <row r="16" spans="1:7" ht="30">
      <c r="B16" s="604" t="s">
        <v>970</v>
      </c>
      <c r="C16" s="649" t="s">
        <v>969</v>
      </c>
      <c r="D16" s="597" t="s">
        <v>1</v>
      </c>
      <c r="E16" s="596">
        <v>1</v>
      </c>
      <c r="F16" s="595">
        <v>0</v>
      </c>
      <c r="G16" s="594">
        <f>F16*E16</f>
        <v>0</v>
      </c>
    </row>
    <row r="18" spans="2:7" ht="30">
      <c r="B18" s="604" t="s">
        <v>968</v>
      </c>
      <c r="C18" s="649" t="s">
        <v>967</v>
      </c>
      <c r="D18" s="597" t="s">
        <v>1</v>
      </c>
      <c r="E18" s="596">
        <v>1</v>
      </c>
      <c r="F18" s="595">
        <v>0</v>
      </c>
      <c r="G18" s="594">
        <f>F18*E18</f>
        <v>0</v>
      </c>
    </row>
    <row r="19" spans="2:7" ht="16.5">
      <c r="B19" s="604"/>
      <c r="C19" s="649"/>
      <c r="D19" s="597"/>
      <c r="E19" s="596"/>
      <c r="F19" s="595"/>
      <c r="G19" s="594"/>
    </row>
    <row r="20" spans="2:7" ht="30">
      <c r="B20" s="604" t="s">
        <v>966</v>
      </c>
      <c r="C20" s="649" t="s">
        <v>965</v>
      </c>
      <c r="D20" s="597" t="s">
        <v>1</v>
      </c>
      <c r="E20" s="596">
        <v>1</v>
      </c>
      <c r="F20" s="595">
        <v>0</v>
      </c>
      <c r="G20" s="594">
        <f>F20*E20</f>
        <v>0</v>
      </c>
    </row>
    <row r="21" spans="2:7" ht="16.5">
      <c r="B21" s="604"/>
      <c r="C21" s="649"/>
      <c r="D21" s="597"/>
      <c r="E21" s="596"/>
      <c r="F21" s="595"/>
      <c r="G21" s="594"/>
    </row>
    <row r="22" spans="2:7" ht="30">
      <c r="B22" s="604" t="s">
        <v>964</v>
      </c>
      <c r="C22" s="649" t="s">
        <v>963</v>
      </c>
      <c r="D22" s="597" t="s">
        <v>1</v>
      </c>
      <c r="E22" s="596">
        <v>1</v>
      </c>
      <c r="F22" s="595">
        <v>0</v>
      </c>
      <c r="G22" s="594">
        <f>F22*E22</f>
        <v>0</v>
      </c>
    </row>
    <row r="23" spans="2:7" ht="16.5">
      <c r="B23" s="604"/>
      <c r="C23" s="649"/>
      <c r="D23" s="597"/>
      <c r="E23" s="596"/>
      <c r="F23" s="595"/>
      <c r="G23" s="594"/>
    </row>
    <row r="24" spans="2:7" ht="30">
      <c r="B24" s="604" t="s">
        <v>962</v>
      </c>
      <c r="C24" s="649" t="s">
        <v>961</v>
      </c>
      <c r="D24" s="597" t="s">
        <v>1</v>
      </c>
      <c r="E24" s="596">
        <v>1</v>
      </c>
      <c r="F24" s="595">
        <v>0</v>
      </c>
      <c r="G24" s="594">
        <f>F24*E24</f>
        <v>0</v>
      </c>
    </row>
    <row r="25" spans="2:7">
      <c r="C25" s="649"/>
    </row>
    <row r="26" spans="2:7" ht="30">
      <c r="B26" s="604" t="s">
        <v>960</v>
      </c>
      <c r="C26" s="649" t="s">
        <v>959</v>
      </c>
      <c r="D26" s="597" t="s">
        <v>1</v>
      </c>
      <c r="E26" s="596">
        <v>1</v>
      </c>
      <c r="F26" s="595">
        <v>0</v>
      </c>
      <c r="G26" s="594">
        <f>F26*E26</f>
        <v>0</v>
      </c>
    </row>
    <row r="27" spans="2:7" ht="16.5">
      <c r="B27" s="604"/>
      <c r="C27" s="649"/>
      <c r="D27" s="597"/>
      <c r="E27" s="596"/>
      <c r="F27" s="595"/>
      <c r="G27" s="594"/>
    </row>
    <row r="28" spans="2:7" ht="16.5">
      <c r="B28" s="604" t="s">
        <v>958</v>
      </c>
      <c r="C28" s="649" t="s">
        <v>957</v>
      </c>
      <c r="D28" s="597" t="s">
        <v>1</v>
      </c>
      <c r="E28" s="596">
        <v>2</v>
      </c>
      <c r="F28" s="595">
        <v>0</v>
      </c>
      <c r="G28" s="594">
        <f>F28*E28</f>
        <v>0</v>
      </c>
    </row>
    <row r="29" spans="2:7" ht="16.5">
      <c r="B29" s="604"/>
      <c r="C29" s="649"/>
      <c r="D29" s="597"/>
      <c r="E29" s="596"/>
      <c r="F29" s="595"/>
      <c r="G29" s="594"/>
    </row>
    <row r="30" spans="2:7" ht="16.5">
      <c r="B30" s="604" t="s">
        <v>956</v>
      </c>
      <c r="C30" s="649" t="s">
        <v>955</v>
      </c>
      <c r="D30" s="597" t="s">
        <v>1</v>
      </c>
      <c r="E30" s="596">
        <v>1</v>
      </c>
      <c r="F30" s="595">
        <v>0</v>
      </c>
      <c r="G30" s="594">
        <f>F30*E30</f>
        <v>0</v>
      </c>
    </row>
    <row r="31" spans="2:7" ht="16.5">
      <c r="B31" s="604"/>
      <c r="C31" s="649"/>
      <c r="D31" s="597"/>
      <c r="E31" s="596"/>
      <c r="F31" s="595"/>
      <c r="G31" s="594"/>
    </row>
    <row r="32" spans="2:7" ht="16.5">
      <c r="B32" s="604" t="s">
        <v>954</v>
      </c>
      <c r="C32" s="649" t="s">
        <v>953</v>
      </c>
      <c r="D32" s="597" t="s">
        <v>1</v>
      </c>
      <c r="E32" s="596">
        <v>1</v>
      </c>
      <c r="F32" s="595">
        <v>0</v>
      </c>
      <c r="G32" s="594">
        <f>F32*E32</f>
        <v>0</v>
      </c>
    </row>
    <row r="33" spans="1:7" ht="16.5">
      <c r="B33" s="604"/>
      <c r="C33" s="676"/>
      <c r="D33" s="597"/>
      <c r="E33" s="596"/>
      <c r="F33" s="595"/>
      <c r="G33" s="594"/>
    </row>
    <row r="34" spans="1:7" ht="16.5">
      <c r="A34" s="646"/>
      <c r="B34" s="645"/>
      <c r="C34" s="644" t="s">
        <v>922</v>
      </c>
      <c r="D34" s="643"/>
      <c r="E34" s="642"/>
      <c r="F34" s="641"/>
      <c r="G34" s="682">
        <f>SUM(G8:G33)</f>
        <v>0</v>
      </c>
    </row>
    <row r="37" spans="1:7" ht="15">
      <c r="C37" s="603" t="s">
        <v>327</v>
      </c>
      <c r="D37" s="603"/>
      <c r="E37" s="603"/>
      <c r="F37" s="603"/>
      <c r="G37" s="681">
        <f>SUM(G8:G32)</f>
        <v>0</v>
      </c>
    </row>
  </sheetData>
  <pageMargins left="0.7" right="0.7" top="0.75" bottom="0.75" header="0.3" footer="0.3"/>
  <pageSetup paperSize="9" scale="76" fitToHeight="0"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F6CEF-079B-4A80-B3B1-3D4608896D71}">
  <sheetPr>
    <tabColor theme="3"/>
    <pageSetUpPr fitToPage="1"/>
  </sheetPr>
  <dimension ref="A1:H73"/>
  <sheetViews>
    <sheetView topLeftCell="A15" zoomScaleNormal="100" zoomScaleSheetLayoutView="100" workbookViewId="0">
      <selection activeCell="F15" sqref="F15"/>
    </sheetView>
  </sheetViews>
  <sheetFormatPr defaultColWidth="8.85546875" defaultRowHeight="16.5"/>
  <cols>
    <col min="1" max="1" width="6.28515625" style="593" customWidth="1"/>
    <col min="2" max="2" width="6.85546875" style="599" customWidth="1"/>
    <col min="3" max="3" width="61.5703125" style="598" customWidth="1"/>
    <col min="4" max="4" width="8.85546875" style="597" customWidth="1"/>
    <col min="5" max="5" width="11" style="596" bestFit="1" customWidth="1"/>
    <col min="6" max="6" width="8.85546875" style="595" customWidth="1"/>
    <col min="7" max="7" width="12.85546875" style="594" customWidth="1"/>
    <col min="8" max="8" width="3.28515625" style="593" customWidth="1"/>
    <col min="9" max="256" width="8.85546875" style="592"/>
    <col min="257" max="257" width="6.28515625" style="592" customWidth="1"/>
    <col min="258" max="258" width="6.85546875" style="592" customWidth="1"/>
    <col min="259" max="259" width="58.7109375" style="592" customWidth="1"/>
    <col min="260" max="260" width="8.85546875" style="592"/>
    <col min="261" max="261" width="11" style="592" bestFit="1" customWidth="1"/>
    <col min="262" max="262" width="8.85546875" style="592"/>
    <col min="263" max="263" width="12.85546875" style="592" customWidth="1"/>
    <col min="264" max="512" width="8.85546875" style="592"/>
    <col min="513" max="513" width="6.28515625" style="592" customWidth="1"/>
    <col min="514" max="514" width="6.85546875" style="592" customWidth="1"/>
    <col min="515" max="515" width="58.7109375" style="592" customWidth="1"/>
    <col min="516" max="516" width="8.85546875" style="592"/>
    <col min="517" max="517" width="11" style="592" bestFit="1" customWidth="1"/>
    <col min="518" max="518" width="8.85546875" style="592"/>
    <col min="519" max="519" width="12.85546875" style="592" customWidth="1"/>
    <col min="520" max="768" width="8.85546875" style="592"/>
    <col min="769" max="769" width="6.28515625" style="592" customWidth="1"/>
    <col min="770" max="770" width="6.85546875" style="592" customWidth="1"/>
    <col min="771" max="771" width="58.7109375" style="592" customWidth="1"/>
    <col min="772" max="772" width="8.85546875" style="592"/>
    <col min="773" max="773" width="11" style="592" bestFit="1" customWidth="1"/>
    <col min="774" max="774" width="8.85546875" style="592"/>
    <col min="775" max="775" width="12.85546875" style="592" customWidth="1"/>
    <col min="776" max="1024" width="8.85546875" style="592"/>
    <col min="1025" max="1025" width="6.28515625" style="592" customWidth="1"/>
    <col min="1026" max="1026" width="6.85546875" style="592" customWidth="1"/>
    <col min="1027" max="1027" width="58.7109375" style="592" customWidth="1"/>
    <col min="1028" max="1028" width="8.85546875" style="592"/>
    <col min="1029" max="1029" width="11" style="592" bestFit="1" customWidth="1"/>
    <col min="1030" max="1030" width="8.85546875" style="592"/>
    <col min="1031" max="1031" width="12.85546875" style="592" customWidth="1"/>
    <col min="1032" max="1280" width="8.85546875" style="592"/>
    <col min="1281" max="1281" width="6.28515625" style="592" customWidth="1"/>
    <col min="1282" max="1282" width="6.85546875" style="592" customWidth="1"/>
    <col min="1283" max="1283" width="58.7109375" style="592" customWidth="1"/>
    <col min="1284" max="1284" width="8.85546875" style="592"/>
    <col min="1285" max="1285" width="11" style="592" bestFit="1" customWidth="1"/>
    <col min="1286" max="1286" width="8.85546875" style="592"/>
    <col min="1287" max="1287" width="12.85546875" style="592" customWidth="1"/>
    <col min="1288" max="1536" width="8.85546875" style="592"/>
    <col min="1537" max="1537" width="6.28515625" style="592" customWidth="1"/>
    <col min="1538" max="1538" width="6.85546875" style="592" customWidth="1"/>
    <col min="1539" max="1539" width="58.7109375" style="592" customWidth="1"/>
    <col min="1540" max="1540" width="8.85546875" style="592"/>
    <col min="1541" max="1541" width="11" style="592" bestFit="1" customWidth="1"/>
    <col min="1542" max="1542" width="8.85546875" style="592"/>
    <col min="1543" max="1543" width="12.85546875" style="592" customWidth="1"/>
    <col min="1544" max="1792" width="8.85546875" style="592"/>
    <col min="1793" max="1793" width="6.28515625" style="592" customWidth="1"/>
    <col min="1794" max="1794" width="6.85546875" style="592" customWidth="1"/>
    <col min="1795" max="1795" width="58.7109375" style="592" customWidth="1"/>
    <col min="1796" max="1796" width="8.85546875" style="592"/>
    <col min="1797" max="1797" width="11" style="592" bestFit="1" customWidth="1"/>
    <col min="1798" max="1798" width="8.85546875" style="592"/>
    <col min="1799" max="1799" width="12.85546875" style="592" customWidth="1"/>
    <col min="1800" max="2048" width="8.85546875" style="592"/>
    <col min="2049" max="2049" width="6.28515625" style="592" customWidth="1"/>
    <col min="2050" max="2050" width="6.85546875" style="592" customWidth="1"/>
    <col min="2051" max="2051" width="58.7109375" style="592" customWidth="1"/>
    <col min="2052" max="2052" width="8.85546875" style="592"/>
    <col min="2053" max="2053" width="11" style="592" bestFit="1" customWidth="1"/>
    <col min="2054" max="2054" width="8.85546875" style="592"/>
    <col min="2055" max="2055" width="12.85546875" style="592" customWidth="1"/>
    <col min="2056" max="2304" width="8.85546875" style="592"/>
    <col min="2305" max="2305" width="6.28515625" style="592" customWidth="1"/>
    <col min="2306" max="2306" width="6.85546875" style="592" customWidth="1"/>
    <col min="2307" max="2307" width="58.7109375" style="592" customWidth="1"/>
    <col min="2308" max="2308" width="8.85546875" style="592"/>
    <col min="2309" max="2309" width="11" style="592" bestFit="1" customWidth="1"/>
    <col min="2310" max="2310" width="8.85546875" style="592"/>
    <col min="2311" max="2311" width="12.85546875" style="592" customWidth="1"/>
    <col min="2312" max="2560" width="8.85546875" style="592"/>
    <col min="2561" max="2561" width="6.28515625" style="592" customWidth="1"/>
    <col min="2562" max="2562" width="6.85546875" style="592" customWidth="1"/>
    <col min="2563" max="2563" width="58.7109375" style="592" customWidth="1"/>
    <col min="2564" max="2564" width="8.85546875" style="592"/>
    <col min="2565" max="2565" width="11" style="592" bestFit="1" customWidth="1"/>
    <col min="2566" max="2566" width="8.85546875" style="592"/>
    <col min="2567" max="2567" width="12.85546875" style="592" customWidth="1"/>
    <col min="2568" max="2816" width="8.85546875" style="592"/>
    <col min="2817" max="2817" width="6.28515625" style="592" customWidth="1"/>
    <col min="2818" max="2818" width="6.85546875" style="592" customWidth="1"/>
    <col min="2819" max="2819" width="58.7109375" style="592" customWidth="1"/>
    <col min="2820" max="2820" width="8.85546875" style="592"/>
    <col min="2821" max="2821" width="11" style="592" bestFit="1" customWidth="1"/>
    <col min="2822" max="2822" width="8.85546875" style="592"/>
    <col min="2823" max="2823" width="12.85546875" style="592" customWidth="1"/>
    <col min="2824" max="3072" width="8.85546875" style="592"/>
    <col min="3073" max="3073" width="6.28515625" style="592" customWidth="1"/>
    <col min="3074" max="3074" width="6.85546875" style="592" customWidth="1"/>
    <col min="3075" max="3075" width="58.7109375" style="592" customWidth="1"/>
    <col min="3076" max="3076" width="8.85546875" style="592"/>
    <col min="3077" max="3077" width="11" style="592" bestFit="1" customWidth="1"/>
    <col min="3078" max="3078" width="8.85546875" style="592"/>
    <col min="3079" max="3079" width="12.85546875" style="592" customWidth="1"/>
    <col min="3080" max="3328" width="8.85546875" style="592"/>
    <col min="3329" max="3329" width="6.28515625" style="592" customWidth="1"/>
    <col min="3330" max="3330" width="6.85546875" style="592" customWidth="1"/>
    <col min="3331" max="3331" width="58.7109375" style="592" customWidth="1"/>
    <col min="3332" max="3332" width="8.85546875" style="592"/>
    <col min="3333" max="3333" width="11" style="592" bestFit="1" customWidth="1"/>
    <col min="3334" max="3334" width="8.85546875" style="592"/>
    <col min="3335" max="3335" width="12.85546875" style="592" customWidth="1"/>
    <col min="3336" max="3584" width="8.85546875" style="592"/>
    <col min="3585" max="3585" width="6.28515625" style="592" customWidth="1"/>
    <col min="3586" max="3586" width="6.85546875" style="592" customWidth="1"/>
    <col min="3587" max="3587" width="58.7109375" style="592" customWidth="1"/>
    <col min="3588" max="3588" width="8.85546875" style="592"/>
    <col min="3589" max="3589" width="11" style="592" bestFit="1" customWidth="1"/>
    <col min="3590" max="3590" width="8.85546875" style="592"/>
    <col min="3591" max="3591" width="12.85546875" style="592" customWidth="1"/>
    <col min="3592" max="3840" width="8.85546875" style="592"/>
    <col min="3841" max="3841" width="6.28515625" style="592" customWidth="1"/>
    <col min="3842" max="3842" width="6.85546875" style="592" customWidth="1"/>
    <col min="3843" max="3843" width="58.7109375" style="592" customWidth="1"/>
    <col min="3844" max="3844" width="8.85546875" style="592"/>
    <col min="3845" max="3845" width="11" style="592" bestFit="1" customWidth="1"/>
    <col min="3846" max="3846" width="8.85546875" style="592"/>
    <col min="3847" max="3847" width="12.85546875" style="592" customWidth="1"/>
    <col min="3848" max="4096" width="8.85546875" style="592"/>
    <col min="4097" max="4097" width="6.28515625" style="592" customWidth="1"/>
    <col min="4098" max="4098" width="6.85546875" style="592" customWidth="1"/>
    <col min="4099" max="4099" width="58.7109375" style="592" customWidth="1"/>
    <col min="4100" max="4100" width="8.85546875" style="592"/>
    <col min="4101" max="4101" width="11" style="592" bestFit="1" customWidth="1"/>
    <col min="4102" max="4102" width="8.85546875" style="592"/>
    <col min="4103" max="4103" width="12.85546875" style="592" customWidth="1"/>
    <col min="4104" max="4352" width="8.85546875" style="592"/>
    <col min="4353" max="4353" width="6.28515625" style="592" customWidth="1"/>
    <col min="4354" max="4354" width="6.85546875" style="592" customWidth="1"/>
    <col min="4355" max="4355" width="58.7109375" style="592" customWidth="1"/>
    <col min="4356" max="4356" width="8.85546875" style="592"/>
    <col min="4357" max="4357" width="11" style="592" bestFit="1" customWidth="1"/>
    <col min="4358" max="4358" width="8.85546875" style="592"/>
    <col min="4359" max="4359" width="12.85546875" style="592" customWidth="1"/>
    <col min="4360" max="4608" width="8.85546875" style="592"/>
    <col min="4609" max="4609" width="6.28515625" style="592" customWidth="1"/>
    <col min="4610" max="4610" width="6.85546875" style="592" customWidth="1"/>
    <col min="4611" max="4611" width="58.7109375" style="592" customWidth="1"/>
    <col min="4612" max="4612" width="8.85546875" style="592"/>
    <col min="4613" max="4613" width="11" style="592" bestFit="1" customWidth="1"/>
    <col min="4614" max="4614" width="8.85546875" style="592"/>
    <col min="4615" max="4615" width="12.85546875" style="592" customWidth="1"/>
    <col min="4616" max="4864" width="8.85546875" style="592"/>
    <col min="4865" max="4865" width="6.28515625" style="592" customWidth="1"/>
    <col min="4866" max="4866" width="6.85546875" style="592" customWidth="1"/>
    <col min="4867" max="4867" width="58.7109375" style="592" customWidth="1"/>
    <col min="4868" max="4868" width="8.85546875" style="592"/>
    <col min="4869" max="4869" width="11" style="592" bestFit="1" customWidth="1"/>
    <col min="4870" max="4870" width="8.85546875" style="592"/>
    <col min="4871" max="4871" width="12.85546875" style="592" customWidth="1"/>
    <col min="4872" max="5120" width="8.85546875" style="592"/>
    <col min="5121" max="5121" width="6.28515625" style="592" customWidth="1"/>
    <col min="5122" max="5122" width="6.85546875" style="592" customWidth="1"/>
    <col min="5123" max="5123" width="58.7109375" style="592" customWidth="1"/>
    <col min="5124" max="5124" width="8.85546875" style="592"/>
    <col min="5125" max="5125" width="11" style="592" bestFit="1" customWidth="1"/>
    <col min="5126" max="5126" width="8.85546875" style="592"/>
    <col min="5127" max="5127" width="12.85546875" style="592" customWidth="1"/>
    <col min="5128" max="5376" width="8.85546875" style="592"/>
    <col min="5377" max="5377" width="6.28515625" style="592" customWidth="1"/>
    <col min="5378" max="5378" width="6.85546875" style="592" customWidth="1"/>
    <col min="5379" max="5379" width="58.7109375" style="592" customWidth="1"/>
    <col min="5380" max="5380" width="8.85546875" style="592"/>
    <col min="5381" max="5381" width="11" style="592" bestFit="1" customWidth="1"/>
    <col min="5382" max="5382" width="8.85546875" style="592"/>
    <col min="5383" max="5383" width="12.85546875" style="592" customWidth="1"/>
    <col min="5384" max="5632" width="8.85546875" style="592"/>
    <col min="5633" max="5633" width="6.28515625" style="592" customWidth="1"/>
    <col min="5634" max="5634" width="6.85546875" style="592" customWidth="1"/>
    <col min="5635" max="5635" width="58.7109375" style="592" customWidth="1"/>
    <col min="5636" max="5636" width="8.85546875" style="592"/>
    <col min="5637" max="5637" width="11" style="592" bestFit="1" customWidth="1"/>
    <col min="5638" max="5638" width="8.85546875" style="592"/>
    <col min="5639" max="5639" width="12.85546875" style="592" customWidth="1"/>
    <col min="5640" max="5888" width="8.85546875" style="592"/>
    <col min="5889" max="5889" width="6.28515625" style="592" customWidth="1"/>
    <col min="5890" max="5890" width="6.85546875" style="592" customWidth="1"/>
    <col min="5891" max="5891" width="58.7109375" style="592" customWidth="1"/>
    <col min="5892" max="5892" width="8.85546875" style="592"/>
    <col min="5893" max="5893" width="11" style="592" bestFit="1" customWidth="1"/>
    <col min="5894" max="5894" width="8.85546875" style="592"/>
    <col min="5895" max="5895" width="12.85546875" style="592" customWidth="1"/>
    <col min="5896" max="6144" width="8.85546875" style="592"/>
    <col min="6145" max="6145" width="6.28515625" style="592" customWidth="1"/>
    <col min="6146" max="6146" width="6.85546875" style="592" customWidth="1"/>
    <col min="6147" max="6147" width="58.7109375" style="592" customWidth="1"/>
    <col min="6148" max="6148" width="8.85546875" style="592"/>
    <col min="6149" max="6149" width="11" style="592" bestFit="1" customWidth="1"/>
    <col min="6150" max="6150" width="8.85546875" style="592"/>
    <col min="6151" max="6151" width="12.85546875" style="592" customWidth="1"/>
    <col min="6152" max="6400" width="8.85546875" style="592"/>
    <col min="6401" max="6401" width="6.28515625" style="592" customWidth="1"/>
    <col min="6402" max="6402" width="6.85546875" style="592" customWidth="1"/>
    <col min="6403" max="6403" width="58.7109375" style="592" customWidth="1"/>
    <col min="6404" max="6404" width="8.85546875" style="592"/>
    <col min="6405" max="6405" width="11" style="592" bestFit="1" customWidth="1"/>
    <col min="6406" max="6406" width="8.85546875" style="592"/>
    <col min="6407" max="6407" width="12.85546875" style="592" customWidth="1"/>
    <col min="6408" max="6656" width="8.85546875" style="592"/>
    <col min="6657" max="6657" width="6.28515625" style="592" customWidth="1"/>
    <col min="6658" max="6658" width="6.85546875" style="592" customWidth="1"/>
    <col min="6659" max="6659" width="58.7109375" style="592" customWidth="1"/>
    <col min="6660" max="6660" width="8.85546875" style="592"/>
    <col min="6661" max="6661" width="11" style="592" bestFit="1" customWidth="1"/>
    <col min="6662" max="6662" width="8.85546875" style="592"/>
    <col min="6663" max="6663" width="12.85546875" style="592" customWidth="1"/>
    <col min="6664" max="6912" width="8.85546875" style="592"/>
    <col min="6913" max="6913" width="6.28515625" style="592" customWidth="1"/>
    <col min="6914" max="6914" width="6.85546875" style="592" customWidth="1"/>
    <col min="6915" max="6915" width="58.7109375" style="592" customWidth="1"/>
    <col min="6916" max="6916" width="8.85546875" style="592"/>
    <col min="6917" max="6917" width="11" style="592" bestFit="1" customWidth="1"/>
    <col min="6918" max="6918" width="8.85546875" style="592"/>
    <col min="6919" max="6919" width="12.85546875" style="592" customWidth="1"/>
    <col min="6920" max="7168" width="8.85546875" style="592"/>
    <col min="7169" max="7169" width="6.28515625" style="592" customWidth="1"/>
    <col min="7170" max="7170" width="6.85546875" style="592" customWidth="1"/>
    <col min="7171" max="7171" width="58.7109375" style="592" customWidth="1"/>
    <col min="7172" max="7172" width="8.85546875" style="592"/>
    <col min="7173" max="7173" width="11" style="592" bestFit="1" customWidth="1"/>
    <col min="7174" max="7174" width="8.85546875" style="592"/>
    <col min="7175" max="7175" width="12.85546875" style="592" customWidth="1"/>
    <col min="7176" max="7424" width="8.85546875" style="592"/>
    <col min="7425" max="7425" width="6.28515625" style="592" customWidth="1"/>
    <col min="7426" max="7426" width="6.85546875" style="592" customWidth="1"/>
    <col min="7427" max="7427" width="58.7109375" style="592" customWidth="1"/>
    <col min="7428" max="7428" width="8.85546875" style="592"/>
    <col min="7429" max="7429" width="11" style="592" bestFit="1" customWidth="1"/>
    <col min="7430" max="7430" width="8.85546875" style="592"/>
    <col min="7431" max="7431" width="12.85546875" style="592" customWidth="1"/>
    <col min="7432" max="7680" width="8.85546875" style="592"/>
    <col min="7681" max="7681" width="6.28515625" style="592" customWidth="1"/>
    <col min="7682" max="7682" width="6.85546875" style="592" customWidth="1"/>
    <col min="7683" max="7683" width="58.7109375" style="592" customWidth="1"/>
    <col min="7684" max="7684" width="8.85546875" style="592"/>
    <col min="7685" max="7685" width="11" style="592" bestFit="1" customWidth="1"/>
    <col min="7686" max="7686" width="8.85546875" style="592"/>
    <col min="7687" max="7687" width="12.85546875" style="592" customWidth="1"/>
    <col min="7688" max="7936" width="8.85546875" style="592"/>
    <col min="7937" max="7937" width="6.28515625" style="592" customWidth="1"/>
    <col min="7938" max="7938" width="6.85546875" style="592" customWidth="1"/>
    <col min="7939" max="7939" width="58.7109375" style="592" customWidth="1"/>
    <col min="7940" max="7940" width="8.85546875" style="592"/>
    <col min="7941" max="7941" width="11" style="592" bestFit="1" customWidth="1"/>
    <col min="7942" max="7942" width="8.85546875" style="592"/>
    <col min="7943" max="7943" width="12.85546875" style="592" customWidth="1"/>
    <col min="7944" max="8192" width="8.85546875" style="592"/>
    <col min="8193" max="8193" width="6.28515625" style="592" customWidth="1"/>
    <col min="8194" max="8194" width="6.85546875" style="592" customWidth="1"/>
    <col min="8195" max="8195" width="58.7109375" style="592" customWidth="1"/>
    <col min="8196" max="8196" width="8.85546875" style="592"/>
    <col min="8197" max="8197" width="11" style="592" bestFit="1" customWidth="1"/>
    <col min="8198" max="8198" width="8.85546875" style="592"/>
    <col min="8199" max="8199" width="12.85546875" style="592" customWidth="1"/>
    <col min="8200" max="8448" width="8.85546875" style="592"/>
    <col min="8449" max="8449" width="6.28515625" style="592" customWidth="1"/>
    <col min="8450" max="8450" width="6.85546875" style="592" customWidth="1"/>
    <col min="8451" max="8451" width="58.7109375" style="592" customWidth="1"/>
    <col min="8452" max="8452" width="8.85546875" style="592"/>
    <col min="8453" max="8453" width="11" style="592" bestFit="1" customWidth="1"/>
    <col min="8454" max="8454" width="8.85546875" style="592"/>
    <col min="8455" max="8455" width="12.85546875" style="592" customWidth="1"/>
    <col min="8456" max="8704" width="8.85546875" style="592"/>
    <col min="8705" max="8705" width="6.28515625" style="592" customWidth="1"/>
    <col min="8706" max="8706" width="6.85546875" style="592" customWidth="1"/>
    <col min="8707" max="8707" width="58.7109375" style="592" customWidth="1"/>
    <col min="8708" max="8708" width="8.85546875" style="592"/>
    <col min="8709" max="8709" width="11" style="592" bestFit="1" customWidth="1"/>
    <col min="8710" max="8710" width="8.85546875" style="592"/>
    <col min="8711" max="8711" width="12.85546875" style="592" customWidth="1"/>
    <col min="8712" max="8960" width="8.85546875" style="592"/>
    <col min="8961" max="8961" width="6.28515625" style="592" customWidth="1"/>
    <col min="8962" max="8962" width="6.85546875" style="592" customWidth="1"/>
    <col min="8963" max="8963" width="58.7109375" style="592" customWidth="1"/>
    <col min="8964" max="8964" width="8.85546875" style="592"/>
    <col min="8965" max="8965" width="11" style="592" bestFit="1" customWidth="1"/>
    <col min="8966" max="8966" width="8.85546875" style="592"/>
    <col min="8967" max="8967" width="12.85546875" style="592" customWidth="1"/>
    <col min="8968" max="9216" width="8.85546875" style="592"/>
    <col min="9217" max="9217" width="6.28515625" style="592" customWidth="1"/>
    <col min="9218" max="9218" width="6.85546875" style="592" customWidth="1"/>
    <col min="9219" max="9219" width="58.7109375" style="592" customWidth="1"/>
    <col min="9220" max="9220" width="8.85546875" style="592"/>
    <col min="9221" max="9221" width="11" style="592" bestFit="1" customWidth="1"/>
    <col min="9222" max="9222" width="8.85546875" style="592"/>
    <col min="9223" max="9223" width="12.85546875" style="592" customWidth="1"/>
    <col min="9224" max="9472" width="8.85546875" style="592"/>
    <col min="9473" max="9473" width="6.28515625" style="592" customWidth="1"/>
    <col min="9474" max="9474" width="6.85546875" style="592" customWidth="1"/>
    <col min="9475" max="9475" width="58.7109375" style="592" customWidth="1"/>
    <col min="9476" max="9476" width="8.85546875" style="592"/>
    <col min="9477" max="9477" width="11" style="592" bestFit="1" customWidth="1"/>
    <col min="9478" max="9478" width="8.85546875" style="592"/>
    <col min="9479" max="9479" width="12.85546875" style="592" customWidth="1"/>
    <col min="9480" max="9728" width="8.85546875" style="592"/>
    <col min="9729" max="9729" width="6.28515625" style="592" customWidth="1"/>
    <col min="9730" max="9730" width="6.85546875" style="592" customWidth="1"/>
    <col min="9731" max="9731" width="58.7109375" style="592" customWidth="1"/>
    <col min="9732" max="9732" width="8.85546875" style="592"/>
    <col min="9733" max="9733" width="11" style="592" bestFit="1" customWidth="1"/>
    <col min="9734" max="9734" width="8.85546875" style="592"/>
    <col min="9735" max="9735" width="12.85546875" style="592" customWidth="1"/>
    <col min="9736" max="9984" width="8.85546875" style="592"/>
    <col min="9985" max="9985" width="6.28515625" style="592" customWidth="1"/>
    <col min="9986" max="9986" width="6.85546875" style="592" customWidth="1"/>
    <col min="9987" max="9987" width="58.7109375" style="592" customWidth="1"/>
    <col min="9988" max="9988" width="8.85546875" style="592"/>
    <col min="9989" max="9989" width="11" style="592" bestFit="1" customWidth="1"/>
    <col min="9990" max="9990" width="8.85546875" style="592"/>
    <col min="9991" max="9991" width="12.85546875" style="592" customWidth="1"/>
    <col min="9992" max="10240" width="8.85546875" style="592"/>
    <col min="10241" max="10241" width="6.28515625" style="592" customWidth="1"/>
    <col min="10242" max="10242" width="6.85546875" style="592" customWidth="1"/>
    <col min="10243" max="10243" width="58.7109375" style="592" customWidth="1"/>
    <col min="10244" max="10244" width="8.85546875" style="592"/>
    <col min="10245" max="10245" width="11" style="592" bestFit="1" customWidth="1"/>
    <col min="10246" max="10246" width="8.85546875" style="592"/>
    <col min="10247" max="10247" width="12.85546875" style="592" customWidth="1"/>
    <col min="10248" max="10496" width="8.85546875" style="592"/>
    <col min="10497" max="10497" width="6.28515625" style="592" customWidth="1"/>
    <col min="10498" max="10498" width="6.85546875" style="592" customWidth="1"/>
    <col min="10499" max="10499" width="58.7109375" style="592" customWidth="1"/>
    <col min="10500" max="10500" width="8.85546875" style="592"/>
    <col min="10501" max="10501" width="11" style="592" bestFit="1" customWidth="1"/>
    <col min="10502" max="10502" width="8.85546875" style="592"/>
    <col min="10503" max="10503" width="12.85546875" style="592" customWidth="1"/>
    <col min="10504" max="10752" width="8.85546875" style="592"/>
    <col min="10753" max="10753" width="6.28515625" style="592" customWidth="1"/>
    <col min="10754" max="10754" width="6.85546875" style="592" customWidth="1"/>
    <col min="10755" max="10755" width="58.7109375" style="592" customWidth="1"/>
    <col min="10756" max="10756" width="8.85546875" style="592"/>
    <col min="10757" max="10757" width="11" style="592" bestFit="1" customWidth="1"/>
    <col min="10758" max="10758" width="8.85546875" style="592"/>
    <col min="10759" max="10759" width="12.85546875" style="592" customWidth="1"/>
    <col min="10760" max="11008" width="8.85546875" style="592"/>
    <col min="11009" max="11009" width="6.28515625" style="592" customWidth="1"/>
    <col min="11010" max="11010" width="6.85546875" style="592" customWidth="1"/>
    <col min="11011" max="11011" width="58.7109375" style="592" customWidth="1"/>
    <col min="11012" max="11012" width="8.85546875" style="592"/>
    <col min="11013" max="11013" width="11" style="592" bestFit="1" customWidth="1"/>
    <col min="11014" max="11014" width="8.85546875" style="592"/>
    <col min="11015" max="11015" width="12.85546875" style="592" customWidth="1"/>
    <col min="11016" max="11264" width="8.85546875" style="592"/>
    <col min="11265" max="11265" width="6.28515625" style="592" customWidth="1"/>
    <col min="11266" max="11266" width="6.85546875" style="592" customWidth="1"/>
    <col min="11267" max="11267" width="58.7109375" style="592" customWidth="1"/>
    <col min="11268" max="11268" width="8.85546875" style="592"/>
    <col min="11269" max="11269" width="11" style="592" bestFit="1" customWidth="1"/>
    <col min="11270" max="11270" width="8.85546875" style="592"/>
    <col min="11271" max="11271" width="12.85546875" style="592" customWidth="1"/>
    <col min="11272" max="11520" width="8.85546875" style="592"/>
    <col min="11521" max="11521" width="6.28515625" style="592" customWidth="1"/>
    <col min="11522" max="11522" width="6.85546875" style="592" customWidth="1"/>
    <col min="11523" max="11523" width="58.7109375" style="592" customWidth="1"/>
    <col min="11524" max="11524" width="8.85546875" style="592"/>
    <col min="11525" max="11525" width="11" style="592" bestFit="1" customWidth="1"/>
    <col min="11526" max="11526" width="8.85546875" style="592"/>
    <col min="11527" max="11527" width="12.85546875" style="592" customWidth="1"/>
    <col min="11528" max="11776" width="8.85546875" style="592"/>
    <col min="11777" max="11777" width="6.28515625" style="592" customWidth="1"/>
    <col min="11778" max="11778" width="6.85546875" style="592" customWidth="1"/>
    <col min="11779" max="11779" width="58.7109375" style="592" customWidth="1"/>
    <col min="11780" max="11780" width="8.85546875" style="592"/>
    <col min="11781" max="11781" width="11" style="592" bestFit="1" customWidth="1"/>
    <col min="11782" max="11782" width="8.85546875" style="592"/>
    <col min="11783" max="11783" width="12.85546875" style="592" customWidth="1"/>
    <col min="11784" max="12032" width="8.85546875" style="592"/>
    <col min="12033" max="12033" width="6.28515625" style="592" customWidth="1"/>
    <col min="12034" max="12034" width="6.85546875" style="592" customWidth="1"/>
    <col min="12035" max="12035" width="58.7109375" style="592" customWidth="1"/>
    <col min="12036" max="12036" width="8.85546875" style="592"/>
    <col min="12037" max="12037" width="11" style="592" bestFit="1" customWidth="1"/>
    <col min="12038" max="12038" width="8.85546875" style="592"/>
    <col min="12039" max="12039" width="12.85546875" style="592" customWidth="1"/>
    <col min="12040" max="12288" width="8.85546875" style="592"/>
    <col min="12289" max="12289" width="6.28515625" style="592" customWidth="1"/>
    <col min="12290" max="12290" width="6.85546875" style="592" customWidth="1"/>
    <col min="12291" max="12291" width="58.7109375" style="592" customWidth="1"/>
    <col min="12292" max="12292" width="8.85546875" style="592"/>
    <col min="12293" max="12293" width="11" style="592" bestFit="1" customWidth="1"/>
    <col min="12294" max="12294" width="8.85546875" style="592"/>
    <col min="12295" max="12295" width="12.85546875" style="592" customWidth="1"/>
    <col min="12296" max="12544" width="8.85546875" style="592"/>
    <col min="12545" max="12545" width="6.28515625" style="592" customWidth="1"/>
    <col min="12546" max="12546" width="6.85546875" style="592" customWidth="1"/>
    <col min="12547" max="12547" width="58.7109375" style="592" customWidth="1"/>
    <col min="12548" max="12548" width="8.85546875" style="592"/>
    <col min="12549" max="12549" width="11" style="592" bestFit="1" customWidth="1"/>
    <col min="12550" max="12550" width="8.85546875" style="592"/>
    <col min="12551" max="12551" width="12.85546875" style="592" customWidth="1"/>
    <col min="12552" max="12800" width="8.85546875" style="592"/>
    <col min="12801" max="12801" width="6.28515625" style="592" customWidth="1"/>
    <col min="12802" max="12802" width="6.85546875" style="592" customWidth="1"/>
    <col min="12803" max="12803" width="58.7109375" style="592" customWidth="1"/>
    <col min="12804" max="12804" width="8.85546875" style="592"/>
    <col min="12805" max="12805" width="11" style="592" bestFit="1" customWidth="1"/>
    <col min="12806" max="12806" width="8.85546875" style="592"/>
    <col min="12807" max="12807" width="12.85546875" style="592" customWidth="1"/>
    <col min="12808" max="13056" width="8.85546875" style="592"/>
    <col min="13057" max="13057" width="6.28515625" style="592" customWidth="1"/>
    <col min="13058" max="13058" width="6.85546875" style="592" customWidth="1"/>
    <col min="13059" max="13059" width="58.7109375" style="592" customWidth="1"/>
    <col min="13060" max="13060" width="8.85546875" style="592"/>
    <col min="13061" max="13061" width="11" style="592" bestFit="1" customWidth="1"/>
    <col min="13062" max="13062" width="8.85546875" style="592"/>
    <col min="13063" max="13063" width="12.85546875" style="592" customWidth="1"/>
    <col min="13064" max="13312" width="8.85546875" style="592"/>
    <col min="13313" max="13313" width="6.28515625" style="592" customWidth="1"/>
    <col min="13314" max="13314" width="6.85546875" style="592" customWidth="1"/>
    <col min="13315" max="13315" width="58.7109375" style="592" customWidth="1"/>
    <col min="13316" max="13316" width="8.85546875" style="592"/>
    <col min="13317" max="13317" width="11" style="592" bestFit="1" customWidth="1"/>
    <col min="13318" max="13318" width="8.85546875" style="592"/>
    <col min="13319" max="13319" width="12.85546875" style="592" customWidth="1"/>
    <col min="13320" max="13568" width="8.85546875" style="592"/>
    <col min="13569" max="13569" width="6.28515625" style="592" customWidth="1"/>
    <col min="13570" max="13570" width="6.85546875" style="592" customWidth="1"/>
    <col min="13571" max="13571" width="58.7109375" style="592" customWidth="1"/>
    <col min="13572" max="13572" width="8.85546875" style="592"/>
    <col min="13573" max="13573" width="11" style="592" bestFit="1" customWidth="1"/>
    <col min="13574" max="13574" width="8.85546875" style="592"/>
    <col min="13575" max="13575" width="12.85546875" style="592" customWidth="1"/>
    <col min="13576" max="13824" width="8.85546875" style="592"/>
    <col min="13825" max="13825" width="6.28515625" style="592" customWidth="1"/>
    <col min="13826" max="13826" width="6.85546875" style="592" customWidth="1"/>
    <col min="13827" max="13827" width="58.7109375" style="592" customWidth="1"/>
    <col min="13828" max="13828" width="8.85546875" style="592"/>
    <col min="13829" max="13829" width="11" style="592" bestFit="1" customWidth="1"/>
    <col min="13830" max="13830" width="8.85546875" style="592"/>
    <col min="13831" max="13831" width="12.85546875" style="592" customWidth="1"/>
    <col min="13832" max="14080" width="8.85546875" style="592"/>
    <col min="14081" max="14081" width="6.28515625" style="592" customWidth="1"/>
    <col min="14082" max="14082" width="6.85546875" style="592" customWidth="1"/>
    <col min="14083" max="14083" width="58.7109375" style="592" customWidth="1"/>
    <col min="14084" max="14084" width="8.85546875" style="592"/>
    <col min="14085" max="14085" width="11" style="592" bestFit="1" customWidth="1"/>
    <col min="14086" max="14086" width="8.85546875" style="592"/>
    <col min="14087" max="14087" width="12.85546875" style="592" customWidth="1"/>
    <col min="14088" max="14336" width="8.85546875" style="592"/>
    <col min="14337" max="14337" width="6.28515625" style="592" customWidth="1"/>
    <col min="14338" max="14338" width="6.85546875" style="592" customWidth="1"/>
    <col min="14339" max="14339" width="58.7109375" style="592" customWidth="1"/>
    <col min="14340" max="14340" width="8.85546875" style="592"/>
    <col min="14341" max="14341" width="11" style="592" bestFit="1" customWidth="1"/>
    <col min="14342" max="14342" width="8.85546875" style="592"/>
    <col min="14343" max="14343" width="12.85546875" style="592" customWidth="1"/>
    <col min="14344" max="14592" width="8.85546875" style="592"/>
    <col min="14593" max="14593" width="6.28515625" style="592" customWidth="1"/>
    <col min="14594" max="14594" width="6.85546875" style="592" customWidth="1"/>
    <col min="14595" max="14595" width="58.7109375" style="592" customWidth="1"/>
    <col min="14596" max="14596" width="8.85546875" style="592"/>
    <col min="14597" max="14597" width="11" style="592" bestFit="1" customWidth="1"/>
    <col min="14598" max="14598" width="8.85546875" style="592"/>
    <col min="14599" max="14599" width="12.85546875" style="592" customWidth="1"/>
    <col min="14600" max="14848" width="8.85546875" style="592"/>
    <col min="14849" max="14849" width="6.28515625" style="592" customWidth="1"/>
    <col min="14850" max="14850" width="6.85546875" style="592" customWidth="1"/>
    <col min="14851" max="14851" width="58.7109375" style="592" customWidth="1"/>
    <col min="14852" max="14852" width="8.85546875" style="592"/>
    <col min="14853" max="14853" width="11" style="592" bestFit="1" customWidth="1"/>
    <col min="14854" max="14854" width="8.85546875" style="592"/>
    <col min="14855" max="14855" width="12.85546875" style="592" customWidth="1"/>
    <col min="14856" max="15104" width="8.85546875" style="592"/>
    <col min="15105" max="15105" width="6.28515625" style="592" customWidth="1"/>
    <col min="15106" max="15106" width="6.85546875" style="592" customWidth="1"/>
    <col min="15107" max="15107" width="58.7109375" style="592" customWidth="1"/>
    <col min="15108" max="15108" width="8.85546875" style="592"/>
    <col min="15109" max="15109" width="11" style="592" bestFit="1" customWidth="1"/>
    <col min="15110" max="15110" width="8.85546875" style="592"/>
    <col min="15111" max="15111" width="12.85546875" style="592" customWidth="1"/>
    <col min="15112" max="15360" width="8.85546875" style="592"/>
    <col min="15361" max="15361" width="6.28515625" style="592" customWidth="1"/>
    <col min="15362" max="15362" width="6.85546875" style="592" customWidth="1"/>
    <col min="15363" max="15363" width="58.7109375" style="592" customWidth="1"/>
    <col min="15364" max="15364" width="8.85546875" style="592"/>
    <col min="15365" max="15365" width="11" style="592" bestFit="1" customWidth="1"/>
    <col min="15366" max="15366" width="8.85546875" style="592"/>
    <col min="15367" max="15367" width="12.85546875" style="592" customWidth="1"/>
    <col min="15368" max="15616" width="8.85546875" style="592"/>
    <col min="15617" max="15617" width="6.28515625" style="592" customWidth="1"/>
    <col min="15618" max="15618" width="6.85546875" style="592" customWidth="1"/>
    <col min="15619" max="15619" width="58.7109375" style="592" customWidth="1"/>
    <col min="15620" max="15620" width="8.85546875" style="592"/>
    <col min="15621" max="15621" width="11" style="592" bestFit="1" customWidth="1"/>
    <col min="15622" max="15622" width="8.85546875" style="592"/>
    <col min="15623" max="15623" width="12.85546875" style="592" customWidth="1"/>
    <col min="15624" max="15872" width="8.85546875" style="592"/>
    <col min="15873" max="15873" width="6.28515625" style="592" customWidth="1"/>
    <col min="15874" max="15874" width="6.85546875" style="592" customWidth="1"/>
    <col min="15875" max="15875" width="58.7109375" style="592" customWidth="1"/>
    <col min="15876" max="15876" width="8.85546875" style="592"/>
    <col min="15877" max="15877" width="11" style="592" bestFit="1" customWidth="1"/>
    <col min="15878" max="15878" width="8.85546875" style="592"/>
    <col min="15879" max="15879" width="12.85546875" style="592" customWidth="1"/>
    <col min="15880" max="16128" width="8.85546875" style="592"/>
    <col min="16129" max="16129" width="6.28515625" style="592" customWidth="1"/>
    <col min="16130" max="16130" width="6.85546875" style="592" customWidth="1"/>
    <col min="16131" max="16131" width="58.7109375" style="592" customWidth="1"/>
    <col min="16132" max="16132" width="8.85546875" style="592"/>
    <col min="16133" max="16133" width="11" style="592" bestFit="1" customWidth="1"/>
    <col min="16134" max="16134" width="8.85546875" style="592"/>
    <col min="16135" max="16135" width="12.85546875" style="592" customWidth="1"/>
    <col min="16136" max="16384" width="8.85546875" style="592"/>
  </cols>
  <sheetData>
    <row r="1" spans="1:8">
      <c r="C1" s="606" t="s">
        <v>3</v>
      </c>
    </row>
    <row r="2" spans="1:8">
      <c r="B2" s="599" t="s">
        <v>807</v>
      </c>
      <c r="C2" s="598" t="s">
        <v>897</v>
      </c>
      <c r="G2" s="594">
        <f>G73</f>
        <v>0</v>
      </c>
    </row>
    <row r="3" spans="1:8">
      <c r="B3" s="599" t="s">
        <v>11</v>
      </c>
      <c r="C3" s="598" t="s">
        <v>905</v>
      </c>
      <c r="G3" s="594">
        <f>'Tipska opr.'!G65</f>
        <v>0</v>
      </c>
    </row>
    <row r="4" spans="1:8">
      <c r="C4" s="606" t="s">
        <v>904</v>
      </c>
      <c r="G4" s="638">
        <f>G3+G2</f>
        <v>0</v>
      </c>
    </row>
    <row r="5" spans="1:8" s="630" customFormat="1" ht="33">
      <c r="A5" s="631"/>
      <c r="B5" s="637" t="s">
        <v>903</v>
      </c>
      <c r="C5" s="636" t="s">
        <v>902</v>
      </c>
      <c r="D5" s="635" t="s">
        <v>640</v>
      </c>
      <c r="E5" s="634" t="s">
        <v>901</v>
      </c>
      <c r="F5" s="633" t="s">
        <v>900</v>
      </c>
      <c r="G5" s="632" t="s">
        <v>899</v>
      </c>
      <c r="H5" s="631"/>
    </row>
    <row r="6" spans="1:8" s="625" customFormat="1">
      <c r="A6" s="597"/>
      <c r="B6" s="598"/>
      <c r="C6" s="605"/>
      <c r="D6" s="629"/>
      <c r="E6" s="628"/>
      <c r="F6" s="627"/>
      <c r="G6" s="626"/>
      <c r="H6" s="597"/>
    </row>
    <row r="7" spans="1:8" s="619" customFormat="1">
      <c r="A7" s="620"/>
      <c r="B7" s="606" t="s">
        <v>898</v>
      </c>
      <c r="C7" s="608" t="s">
        <v>897</v>
      </c>
      <c r="D7" s="624"/>
      <c r="E7" s="623"/>
      <c r="F7" s="622"/>
      <c r="G7" s="621"/>
      <c r="H7" s="620"/>
    </row>
    <row r="9" spans="1:8">
      <c r="C9" s="608" t="s">
        <v>896</v>
      </c>
    </row>
    <row r="10" spans="1:8" s="611" customFormat="1">
      <c r="A10" s="612"/>
      <c r="B10" s="618"/>
      <c r="C10" s="617"/>
      <c r="D10" s="616"/>
      <c r="E10" s="615"/>
      <c r="F10" s="614"/>
      <c r="G10" s="613"/>
      <c r="H10" s="612"/>
    </row>
    <row r="11" spans="1:8">
      <c r="B11" s="604">
        <v>1</v>
      </c>
      <c r="C11" s="608" t="s">
        <v>895</v>
      </c>
    </row>
    <row r="12" spans="1:8">
      <c r="B12" s="604">
        <v>2</v>
      </c>
      <c r="C12" s="608" t="s">
        <v>894</v>
      </c>
    </row>
    <row r="13" spans="1:8" ht="33">
      <c r="B13" s="604">
        <v>3</v>
      </c>
      <c r="C13" s="608" t="s">
        <v>893</v>
      </c>
    </row>
    <row r="14" spans="1:8">
      <c r="B14" s="604">
        <v>4</v>
      </c>
      <c r="C14" s="608" t="s">
        <v>892</v>
      </c>
    </row>
    <row r="15" spans="1:8" ht="33">
      <c r="B15" s="604">
        <v>5</v>
      </c>
      <c r="C15" s="608" t="s">
        <v>891</v>
      </c>
    </row>
    <row r="16" spans="1:8">
      <c r="B16" s="604">
        <v>6</v>
      </c>
      <c r="C16" s="608" t="s">
        <v>890</v>
      </c>
    </row>
    <row r="17" spans="2:7">
      <c r="B17" s="604">
        <v>7</v>
      </c>
      <c r="C17" s="608" t="s">
        <v>889</v>
      </c>
    </row>
    <row r="18" spans="2:7">
      <c r="B18" s="604">
        <v>8</v>
      </c>
      <c r="C18" s="608" t="s">
        <v>888</v>
      </c>
    </row>
    <row r="19" spans="2:7">
      <c r="B19" s="604">
        <v>9</v>
      </c>
      <c r="C19" s="608" t="s">
        <v>887</v>
      </c>
    </row>
    <row r="20" spans="2:7" ht="33">
      <c r="B20" s="604">
        <v>10</v>
      </c>
      <c r="C20" s="608" t="s">
        <v>886</v>
      </c>
    </row>
    <row r="21" spans="2:7">
      <c r="C21" s="608"/>
    </row>
    <row r="22" spans="2:7">
      <c r="C22" s="608"/>
    </row>
    <row r="23" spans="2:7" ht="409.5">
      <c r="B23" s="606" t="s">
        <v>885</v>
      </c>
      <c r="C23" s="605" t="s">
        <v>884</v>
      </c>
      <c r="D23" s="597" t="s">
        <v>2</v>
      </c>
      <c r="E23" s="596">
        <v>1</v>
      </c>
      <c r="F23" s="595">
        <v>0</v>
      </c>
      <c r="G23" s="594">
        <f>F23*E23</f>
        <v>0</v>
      </c>
    </row>
    <row r="24" spans="2:7">
      <c r="B24" s="606"/>
      <c r="C24" s="605"/>
    </row>
    <row r="25" spans="2:7" ht="198">
      <c r="B25" s="606" t="s">
        <v>883</v>
      </c>
      <c r="C25" s="605" t="s">
        <v>882</v>
      </c>
      <c r="D25" s="597" t="s">
        <v>1</v>
      </c>
      <c r="E25" s="596">
        <v>4</v>
      </c>
      <c r="F25" s="595">
        <v>0</v>
      </c>
      <c r="G25" s="594">
        <f>F25*E25</f>
        <v>0</v>
      </c>
    </row>
    <row r="26" spans="2:7" ht="346.5">
      <c r="B26" s="606" t="s">
        <v>881</v>
      </c>
      <c r="C26" s="605" t="s">
        <v>880</v>
      </c>
      <c r="D26" s="597" t="s">
        <v>2</v>
      </c>
      <c r="E26" s="596">
        <v>1</v>
      </c>
      <c r="F26" s="595">
        <v>0</v>
      </c>
      <c r="G26" s="594">
        <f>F26*E26</f>
        <v>0</v>
      </c>
    </row>
    <row r="27" spans="2:7">
      <c r="B27" s="606"/>
      <c r="C27" s="605"/>
    </row>
    <row r="28" spans="2:7" ht="346.5">
      <c r="B28" s="606" t="s">
        <v>879</v>
      </c>
      <c r="C28" s="605" t="s">
        <v>878</v>
      </c>
      <c r="D28" s="597" t="s">
        <v>2</v>
      </c>
      <c r="E28" s="596">
        <v>2</v>
      </c>
      <c r="F28" s="595">
        <v>0</v>
      </c>
      <c r="G28" s="594">
        <f>F28*E28</f>
        <v>0</v>
      </c>
    </row>
    <row r="29" spans="2:7">
      <c r="C29" s="608"/>
    </row>
    <row r="30" spans="2:7" ht="264">
      <c r="B30" s="606" t="s">
        <v>877</v>
      </c>
      <c r="C30" s="605" t="s">
        <v>876</v>
      </c>
      <c r="D30" s="597" t="s">
        <v>2</v>
      </c>
      <c r="E30" s="596">
        <v>4</v>
      </c>
      <c r="F30" s="595">
        <v>0</v>
      </c>
      <c r="G30" s="594">
        <f>F30*E30</f>
        <v>0</v>
      </c>
    </row>
    <row r="31" spans="2:7">
      <c r="B31" s="606"/>
      <c r="C31" s="605"/>
    </row>
    <row r="32" spans="2:7" ht="346.5">
      <c r="B32" s="606" t="s">
        <v>875</v>
      </c>
      <c r="C32" s="605" t="s">
        <v>874</v>
      </c>
      <c r="D32" s="597" t="s">
        <v>2</v>
      </c>
      <c r="E32" s="596">
        <v>1</v>
      </c>
      <c r="F32" s="595">
        <v>0</v>
      </c>
      <c r="G32" s="594">
        <f>F32*E32</f>
        <v>0</v>
      </c>
    </row>
    <row r="33" spans="2:7">
      <c r="B33" s="606"/>
      <c r="C33" s="605"/>
    </row>
    <row r="34" spans="2:7" ht="346.5">
      <c r="B34" s="606" t="s">
        <v>873</v>
      </c>
      <c r="C34" s="605" t="s">
        <v>872</v>
      </c>
      <c r="D34" s="597" t="s">
        <v>2</v>
      </c>
      <c r="E34" s="596">
        <v>2</v>
      </c>
      <c r="F34" s="595">
        <v>0</v>
      </c>
      <c r="G34" s="594">
        <f>F34*E34</f>
        <v>0</v>
      </c>
    </row>
    <row r="35" spans="2:7">
      <c r="B35" s="606"/>
      <c r="C35" s="605"/>
    </row>
    <row r="36" spans="2:7" ht="165">
      <c r="B36" s="606" t="s">
        <v>871</v>
      </c>
      <c r="C36" s="605" t="s">
        <v>870</v>
      </c>
      <c r="D36" s="597" t="s">
        <v>2</v>
      </c>
      <c r="E36" s="596">
        <v>1</v>
      </c>
      <c r="F36" s="595">
        <v>0</v>
      </c>
      <c r="G36" s="594">
        <f>F36*E36</f>
        <v>0</v>
      </c>
    </row>
    <row r="37" spans="2:7">
      <c r="C37" s="605"/>
    </row>
    <row r="38" spans="2:7" ht="165">
      <c r="B38" s="606" t="s">
        <v>869</v>
      </c>
      <c r="C38" s="605" t="s">
        <v>868</v>
      </c>
      <c r="D38" s="597" t="s">
        <v>2</v>
      </c>
      <c r="E38" s="596">
        <v>2</v>
      </c>
      <c r="F38" s="595">
        <v>0</v>
      </c>
      <c r="G38" s="594">
        <f>F38*E38</f>
        <v>0</v>
      </c>
    </row>
    <row r="39" spans="2:7">
      <c r="C39" s="605"/>
    </row>
    <row r="40" spans="2:7" ht="165">
      <c r="B40" s="606" t="s">
        <v>867</v>
      </c>
      <c r="C40" s="605" t="s">
        <v>866</v>
      </c>
      <c r="D40" s="597" t="s">
        <v>2</v>
      </c>
      <c r="E40" s="596">
        <v>4</v>
      </c>
      <c r="F40" s="595">
        <v>0</v>
      </c>
      <c r="G40" s="594">
        <f>F40*E40</f>
        <v>0</v>
      </c>
    </row>
    <row r="41" spans="2:7">
      <c r="C41" s="605"/>
    </row>
    <row r="42" spans="2:7" ht="165">
      <c r="B42" s="606" t="s">
        <v>865</v>
      </c>
      <c r="C42" s="605" t="s">
        <v>864</v>
      </c>
      <c r="D42" s="597" t="s">
        <v>2</v>
      </c>
      <c r="E42" s="596">
        <v>1</v>
      </c>
      <c r="F42" s="595">
        <v>0</v>
      </c>
      <c r="G42" s="594">
        <f>F42*E42</f>
        <v>0</v>
      </c>
    </row>
    <row r="43" spans="2:7">
      <c r="B43" s="606"/>
      <c r="C43" s="605"/>
    </row>
    <row r="44" spans="2:7" ht="165">
      <c r="B44" s="606" t="s">
        <v>863</v>
      </c>
      <c r="C44" s="605" t="s">
        <v>862</v>
      </c>
      <c r="D44" s="597" t="s">
        <v>1</v>
      </c>
      <c r="E44" s="596">
        <v>2</v>
      </c>
      <c r="F44" s="595">
        <v>0</v>
      </c>
      <c r="G44" s="594">
        <f>F44*E44</f>
        <v>0</v>
      </c>
    </row>
    <row r="45" spans="2:7">
      <c r="B45" s="606"/>
      <c r="C45" s="605"/>
    </row>
    <row r="46" spans="2:7" ht="231">
      <c r="B46" s="606" t="s">
        <v>861</v>
      </c>
      <c r="C46" s="605" t="s">
        <v>860</v>
      </c>
      <c r="D46" s="597" t="s">
        <v>2</v>
      </c>
      <c r="E46" s="596">
        <v>5</v>
      </c>
      <c r="F46" s="595">
        <v>0</v>
      </c>
      <c r="G46" s="594">
        <f>F46*E46</f>
        <v>0</v>
      </c>
    </row>
    <row r="47" spans="2:7">
      <c r="B47" s="606"/>
      <c r="C47" s="605"/>
    </row>
    <row r="48" spans="2:7" ht="214.5">
      <c r="B48" s="606" t="s">
        <v>859</v>
      </c>
      <c r="C48" s="605" t="s">
        <v>858</v>
      </c>
      <c r="D48" s="597" t="s">
        <v>2</v>
      </c>
      <c r="E48" s="596">
        <v>2</v>
      </c>
      <c r="F48" s="595">
        <v>0</v>
      </c>
      <c r="G48" s="594">
        <f>F48*E48</f>
        <v>0</v>
      </c>
    </row>
    <row r="49" spans="1:8">
      <c r="B49" s="606"/>
      <c r="C49" s="605"/>
    </row>
    <row r="50" spans="1:8" ht="264">
      <c r="B50" s="606" t="s">
        <v>857</v>
      </c>
      <c r="C50" s="605" t="s">
        <v>856</v>
      </c>
      <c r="D50" s="597" t="s">
        <v>1</v>
      </c>
      <c r="E50" s="596">
        <v>2</v>
      </c>
      <c r="F50" s="595">
        <v>0</v>
      </c>
      <c r="G50" s="594">
        <f>F50*E50</f>
        <v>0</v>
      </c>
    </row>
    <row r="51" spans="1:8">
      <c r="B51" s="606"/>
      <c r="C51" s="605"/>
    </row>
    <row r="52" spans="1:8" ht="231">
      <c r="B52" s="606" t="s">
        <v>855</v>
      </c>
      <c r="C52" s="605" t="s">
        <v>854</v>
      </c>
      <c r="D52" s="597" t="s">
        <v>2</v>
      </c>
      <c r="E52" s="596">
        <v>1</v>
      </c>
      <c r="F52" s="595">
        <v>0</v>
      </c>
      <c r="G52" s="594">
        <f>F52*E52</f>
        <v>0</v>
      </c>
    </row>
    <row r="53" spans="1:8">
      <c r="B53" s="606"/>
      <c r="C53" s="605"/>
    </row>
    <row r="54" spans="1:8" ht="264">
      <c r="B54" s="606" t="s">
        <v>853</v>
      </c>
      <c r="C54" s="605" t="s">
        <v>852</v>
      </c>
      <c r="D54" s="597" t="s">
        <v>2</v>
      </c>
      <c r="E54" s="596">
        <v>1</v>
      </c>
      <c r="F54" s="595">
        <v>0</v>
      </c>
      <c r="G54" s="594">
        <f>F54*E54</f>
        <v>0</v>
      </c>
    </row>
    <row r="55" spans="1:8">
      <c r="B55" s="606"/>
      <c r="C55" s="605"/>
    </row>
    <row r="56" spans="1:8" ht="181.5">
      <c r="B56" s="606" t="s">
        <v>851</v>
      </c>
      <c r="C56" s="605" t="s">
        <v>850</v>
      </c>
      <c r="D56" s="597" t="s">
        <v>2</v>
      </c>
      <c r="E56" s="596">
        <v>1</v>
      </c>
      <c r="F56" s="595">
        <v>0</v>
      </c>
      <c r="G56" s="594">
        <f>F56*E56</f>
        <v>0</v>
      </c>
    </row>
    <row r="57" spans="1:8">
      <c r="B57" s="606"/>
      <c r="C57" s="605"/>
    </row>
    <row r="58" spans="1:8" ht="165">
      <c r="B58" s="606" t="s">
        <v>849</v>
      </c>
      <c r="C58" s="605" t="s">
        <v>848</v>
      </c>
      <c r="D58" s="597" t="s">
        <v>2</v>
      </c>
      <c r="E58" s="596">
        <v>2</v>
      </c>
      <c r="F58" s="595">
        <v>0</v>
      </c>
      <c r="G58" s="594">
        <f>F58*E58</f>
        <v>0</v>
      </c>
    </row>
    <row r="59" spans="1:8">
      <c r="B59" s="606"/>
      <c r="C59" s="605"/>
    </row>
    <row r="60" spans="1:8" ht="165">
      <c r="B60" s="606" t="s">
        <v>847</v>
      </c>
      <c r="C60" s="605" t="s">
        <v>846</v>
      </c>
      <c r="D60" s="597" t="s">
        <v>2</v>
      </c>
      <c r="E60" s="596">
        <v>1</v>
      </c>
      <c r="F60" s="595">
        <v>0</v>
      </c>
      <c r="G60" s="594">
        <f>F60*E60</f>
        <v>0</v>
      </c>
    </row>
    <row r="61" spans="1:8">
      <c r="B61" s="606"/>
      <c r="C61" s="605"/>
    </row>
    <row r="62" spans="1:8" ht="181.5">
      <c r="B62" s="606" t="s">
        <v>845</v>
      </c>
      <c r="C62" s="605" t="s">
        <v>844</v>
      </c>
      <c r="D62" s="597" t="s">
        <v>2</v>
      </c>
      <c r="E62" s="596">
        <v>1</v>
      </c>
      <c r="F62" s="595">
        <v>0</v>
      </c>
      <c r="G62" s="594">
        <f>F62*E62</f>
        <v>0</v>
      </c>
    </row>
    <row r="63" spans="1:8">
      <c r="B63" s="606"/>
      <c r="C63" s="605"/>
    </row>
    <row r="64" spans="1:8" s="609" customFormat="1" ht="132">
      <c r="A64" s="610"/>
      <c r="B64" s="606" t="s">
        <v>843</v>
      </c>
      <c r="C64" s="605" t="s">
        <v>842</v>
      </c>
      <c r="D64" s="597" t="s">
        <v>1</v>
      </c>
      <c r="E64" s="596">
        <v>10</v>
      </c>
      <c r="F64" s="595">
        <v>0</v>
      </c>
      <c r="G64" s="594">
        <f>F64*E64</f>
        <v>0</v>
      </c>
      <c r="H64" s="610"/>
    </row>
    <row r="65" spans="2:7">
      <c r="B65" s="606"/>
      <c r="C65" s="605"/>
    </row>
    <row r="66" spans="2:7" ht="99">
      <c r="B66" s="606" t="s">
        <v>841</v>
      </c>
      <c r="C66" s="605" t="s">
        <v>840</v>
      </c>
      <c r="D66" s="597" t="s">
        <v>2</v>
      </c>
      <c r="E66" s="596">
        <v>1</v>
      </c>
      <c r="F66" s="595">
        <v>0</v>
      </c>
      <c r="G66" s="594">
        <f>F66*E66</f>
        <v>0</v>
      </c>
    </row>
    <row r="67" spans="2:7">
      <c r="C67" s="608"/>
    </row>
    <row r="68" spans="2:7" ht="181.5">
      <c r="B68" s="606" t="s">
        <v>839</v>
      </c>
      <c r="C68" s="605" t="s">
        <v>838</v>
      </c>
      <c r="D68" s="597" t="s">
        <v>1</v>
      </c>
      <c r="E68" s="596">
        <v>2</v>
      </c>
      <c r="F68" s="595">
        <v>0</v>
      </c>
      <c r="G68" s="594">
        <f>F68*E68</f>
        <v>0</v>
      </c>
    </row>
    <row r="69" spans="2:7">
      <c r="B69" s="606"/>
      <c r="C69" s="605"/>
    </row>
    <row r="70" spans="2:7" ht="181.5">
      <c r="B70" s="606" t="s">
        <v>837</v>
      </c>
      <c r="C70" s="605" t="s">
        <v>836</v>
      </c>
      <c r="D70" s="597" t="s">
        <v>1</v>
      </c>
      <c r="E70" s="596">
        <v>1</v>
      </c>
      <c r="F70" s="595">
        <v>0</v>
      </c>
      <c r="G70" s="594">
        <f>F70*E70</f>
        <v>0</v>
      </c>
    </row>
    <row r="71" spans="2:7">
      <c r="B71" s="606"/>
      <c r="C71" s="607"/>
    </row>
    <row r="72" spans="2:7">
      <c r="B72" s="606"/>
      <c r="C72" s="605"/>
    </row>
    <row r="73" spans="2:7" ht="15">
      <c r="C73" s="604" t="s">
        <v>835</v>
      </c>
      <c r="D73" s="603"/>
      <c r="E73" s="602"/>
      <c r="F73" s="601"/>
      <c r="G73" s="600">
        <f>SUM(G23:G68)</f>
        <v>0</v>
      </c>
    </row>
  </sheetData>
  <pageMargins left="0.75" right="0.75" top="0.92604166666666665" bottom="0.98425196850393704" header="0" footer="0"/>
  <pageSetup paperSize="9" scale="73" fitToHeight="0" orientation="portrait" r:id="rId1"/>
  <headerFooter alignWithMargins="0">
    <oddHeader>&amp;L&amp;"Arial Narrow,Navadno"INVESTITOR:
UKC Ljubljana</oddHeader>
    <oddFooter>&amp;L&amp;"Arial Narrow,Navadno"PZI OPREMA 2304/2023&amp;R&amp;"Arial Narrow,Navadno"stran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24</vt:i4>
      </vt:variant>
    </vt:vector>
  </HeadingPairs>
  <TitlesOfParts>
    <vt:vector size="46" baseType="lpstr">
      <vt:lpstr>#SKUPNA REKAPITULACIJA</vt:lpstr>
      <vt:lpstr>#GO POPIS</vt:lpstr>
      <vt:lpstr>GO splošne opombe</vt:lpstr>
      <vt:lpstr>Zasteklitev</vt:lpstr>
      <vt:lpstr>#STROJ.POPIS</vt:lpstr>
      <vt:lpstr>Stroj.Splošno</vt:lpstr>
      <vt:lpstr>Stroj.Ogrevanje</vt:lpstr>
      <vt:lpstr>Stroj.Prezračevanje</vt:lpstr>
      <vt:lpstr>Stroj.VOKA</vt:lpstr>
      <vt:lpstr>#EL.POPIS</vt:lpstr>
      <vt:lpstr>El.Splošno</vt:lpstr>
      <vt:lpstr>El.Razsvet.</vt:lpstr>
      <vt:lpstr>El.Moč+šib.tok</vt:lpstr>
      <vt:lpstr>El.Zasil.razsvet.</vt:lpstr>
      <vt:lpstr>El.Razdelilniki</vt:lpstr>
      <vt:lpstr>El.Požar</vt:lpstr>
      <vt:lpstr>El.Kon.pristop</vt:lpstr>
      <vt:lpstr>El.multimedia</vt:lpstr>
      <vt:lpstr>#OPREMA POPIS</vt:lpstr>
      <vt:lpstr>Tipska opr.</vt:lpstr>
      <vt:lpstr>Fitnes opr.</vt:lpstr>
      <vt:lpstr>Projektirana opr.</vt:lpstr>
      <vt:lpstr>'#GO POPIS'!Excel_BuiltIn_Print_Area</vt:lpstr>
      <vt:lpstr>El.Splošno!Excel_BuiltIn_Print_Area</vt:lpstr>
      <vt:lpstr>Zasteklitev!Excel_BuiltIn_Print_Area</vt:lpstr>
      <vt:lpstr>'#GO POPIS'!Področje_tiskanja</vt:lpstr>
      <vt:lpstr>'#OPREMA POPIS'!Področje_tiskanja</vt:lpstr>
      <vt:lpstr>El.Kon.pristop!Področje_tiskanja</vt:lpstr>
      <vt:lpstr>'El.Moč+šib.tok'!Področje_tiskanja</vt:lpstr>
      <vt:lpstr>El.multimedia!Področje_tiskanja</vt:lpstr>
      <vt:lpstr>El.Požar!Področje_tiskanja</vt:lpstr>
      <vt:lpstr>El.Razdelilniki!Področje_tiskanja</vt:lpstr>
      <vt:lpstr>El.Razsvet.!Področje_tiskanja</vt:lpstr>
      <vt:lpstr>El.Splošno!Področje_tiskanja</vt:lpstr>
      <vt:lpstr>El.Zasil.razsvet.!Področje_tiskanja</vt:lpstr>
      <vt:lpstr>'Fitnes opr.'!Področje_tiskanja</vt:lpstr>
      <vt:lpstr>'GO splošne opombe'!Področje_tiskanja</vt:lpstr>
      <vt:lpstr>'Projektirana opr.'!Področje_tiskanja</vt:lpstr>
      <vt:lpstr>'Tipska opr.'!Področje_tiskanja</vt:lpstr>
      <vt:lpstr>Zasteklitev!Področje_tiskanja</vt:lpstr>
      <vt:lpstr>'#OPREMA POPIS'!Tiskanje_naslovov</vt:lpstr>
      <vt:lpstr>'#STROJ.POPIS'!Tiskanje_naslovov</vt:lpstr>
      <vt:lpstr>Stroj.Ogrevanje!Tiskanje_naslovov</vt:lpstr>
      <vt:lpstr>Stroj.Prezračevanje!Tiskanje_naslovov</vt:lpstr>
      <vt:lpstr>Stroj.Splošno!Tiskanje_naslovov</vt:lpstr>
      <vt:lpstr>Stroj.VOKA!Tiskanje_naslovov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Danilo Đurić</cp:lastModifiedBy>
  <cp:lastPrinted>2024-02-26T11:22:31Z</cp:lastPrinted>
  <dcterms:created xsi:type="dcterms:W3CDTF">1998-06-30T10:52:36Z</dcterms:created>
  <dcterms:modified xsi:type="dcterms:W3CDTF">2025-03-28T11:06:17Z</dcterms:modified>
</cp:coreProperties>
</file>